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ÀI LIỆU CỦA LÀNH\Tổng hợp\NĂM 2021\TÀI LIỆU HỌP UBND HUYỆN\tháng 11\bc phục vụ kỳ họp lần thứ 19 btv\"/>
    </mc:Choice>
  </mc:AlternateContent>
  <bookViews>
    <workbookView xWindow="240" yWindow="1425" windowWidth="15600" windowHeight="6360" tabRatio="761" firstSheet="1" activeTab="5"/>
  </bookViews>
  <sheets>
    <sheet name="foxz" sheetId="22" state="veryHidden" r:id="rId1"/>
    <sheet name="B01-TH thu 2021" sheetId="4" r:id="rId2"/>
    <sheet name="B02-CHi 2021" sheetId="5" r:id="rId3"/>
    <sheet name="KC moi 2019" sheetId="2" state="hidden" r:id="rId4"/>
    <sheet name="B03-thu2022" sheetId="12" r:id="rId5"/>
    <sheet name="B04-CHI 2022" sheetId="23" r:id="rId6"/>
  </sheets>
  <definedNames>
    <definedName name="_xlnm.Print_Area" localSheetId="1">'B01-TH thu 2021'!$A$1:$K$40</definedName>
    <definedName name="_xlnm.Print_Area" localSheetId="2">'B02-CHi 2021'!$A$1:$G$26</definedName>
    <definedName name="_xlnm.Print_Area" localSheetId="4">'B03-thu2022'!$A$1:$D$87</definedName>
    <definedName name="_xlnm.Print_Area" localSheetId="5">'B04-CHI 2022'!$A$1:$D$28</definedName>
    <definedName name="_xlnm.Print_Titles" localSheetId="1">'B01-TH thu 2021'!$5:$7</definedName>
    <definedName name="_xlnm.Print_Titles" localSheetId="4">'B03-thu2022'!$5:$8</definedName>
  </definedNames>
  <calcPr calcId="162913"/>
</workbook>
</file>

<file path=xl/calcChain.xml><?xml version="1.0" encoding="utf-8"?>
<calcChain xmlns="http://schemas.openxmlformats.org/spreadsheetml/2006/main">
  <c r="A3" i="23" l="1"/>
  <c r="A3" i="5"/>
  <c r="J31" i="4" l="1"/>
  <c r="J30" i="4"/>
  <c r="J29" i="4"/>
  <c r="J27" i="4"/>
  <c r="J26" i="4"/>
  <c r="J25" i="4"/>
  <c r="J23" i="4"/>
  <c r="J22" i="4"/>
  <c r="J21" i="4"/>
  <c r="A3" i="12" l="1"/>
  <c r="C22" i="23"/>
  <c r="C15" i="23"/>
  <c r="C10" i="23"/>
  <c r="E8" i="23"/>
  <c r="E26" i="5"/>
  <c r="E22" i="5"/>
  <c r="E13" i="5"/>
  <c r="D11" i="5"/>
  <c r="D22" i="5"/>
  <c r="C13" i="5"/>
  <c r="C9" i="23" l="1"/>
  <c r="C8" i="23" s="1"/>
  <c r="C22" i="5"/>
  <c r="G36" i="4"/>
  <c r="F34" i="4"/>
  <c r="J34" i="4" s="1"/>
  <c r="F33" i="4"/>
  <c r="J33" i="4" s="1"/>
  <c r="E36" i="4"/>
  <c r="E10" i="4" s="1"/>
  <c r="F8" i="23" l="1"/>
  <c r="D36" i="4"/>
  <c r="F36" i="4"/>
  <c r="H36" i="4"/>
  <c r="C36" i="4"/>
  <c r="G25" i="5" l="1"/>
  <c r="G24" i="5"/>
  <c r="G23" i="5"/>
  <c r="G22" i="5"/>
  <c r="G21" i="5"/>
  <c r="G20" i="5"/>
  <c r="G19" i="5"/>
  <c r="G18" i="5"/>
  <c r="G17" i="5"/>
  <c r="G16" i="5"/>
  <c r="G15" i="5"/>
  <c r="G13" i="5"/>
  <c r="G12" i="5"/>
  <c r="G11" i="5"/>
  <c r="F11" i="5" l="1"/>
  <c r="F12" i="5"/>
  <c r="F13" i="5"/>
  <c r="F16" i="5"/>
  <c r="F17" i="5"/>
  <c r="F18" i="5"/>
  <c r="F19" i="5"/>
  <c r="F20" i="5"/>
  <c r="F21" i="5"/>
  <c r="F22" i="5"/>
  <c r="F23" i="5"/>
  <c r="F24" i="5"/>
  <c r="F25" i="5"/>
  <c r="E10" i="5"/>
  <c r="E9" i="5" s="1"/>
  <c r="H10" i="4"/>
  <c r="H11" i="4" s="1"/>
  <c r="H12" i="4"/>
  <c r="H9" i="4" s="1"/>
  <c r="H8" i="4" s="1"/>
  <c r="D43" i="4"/>
  <c r="E43" i="4"/>
  <c r="F43" i="4"/>
  <c r="G43" i="4"/>
  <c r="C43" i="4"/>
  <c r="E32" i="4"/>
  <c r="E28" i="4"/>
  <c r="E24" i="4"/>
  <c r="E12" i="4" s="1"/>
  <c r="E9" i="4" s="1"/>
  <c r="E8" i="4" s="1"/>
  <c r="F7" i="23" s="1"/>
  <c r="D14" i="4"/>
  <c r="C14" i="4"/>
  <c r="E11" i="4"/>
  <c r="I21" i="4"/>
  <c r="K21" i="4"/>
  <c r="I23" i="4"/>
  <c r="K23" i="4"/>
  <c r="I25" i="4"/>
  <c r="K25" i="4"/>
  <c r="I26" i="4"/>
  <c r="K26" i="4"/>
  <c r="I27" i="4"/>
  <c r="K27" i="4"/>
  <c r="I29" i="4"/>
  <c r="K29" i="4"/>
  <c r="I30" i="4"/>
  <c r="K30" i="4"/>
  <c r="I31" i="4"/>
  <c r="K31" i="4"/>
  <c r="I33" i="4"/>
  <c r="K33" i="4"/>
  <c r="I34" i="4"/>
  <c r="K34" i="4"/>
  <c r="D10" i="4" l="1"/>
  <c r="E8" i="5"/>
  <c r="I7" i="5" s="1"/>
  <c r="D15" i="5" l="1"/>
  <c r="F15" i="5" s="1"/>
  <c r="D10" i="5" l="1"/>
  <c r="D9" i="5" s="1"/>
  <c r="C10" i="5"/>
  <c r="C9" i="5" s="1"/>
  <c r="H8" i="5"/>
  <c r="G10" i="5" l="1"/>
  <c r="F9" i="5"/>
  <c r="F10" i="5"/>
  <c r="C8" i="5"/>
  <c r="G9" i="5"/>
  <c r="G8" i="5" l="1"/>
  <c r="D8" i="5"/>
  <c r="F8" i="5" l="1"/>
  <c r="I8" i="5"/>
  <c r="C57" i="12" l="1"/>
  <c r="F54" i="12"/>
  <c r="F53" i="12"/>
  <c r="F52" i="12"/>
  <c r="F43" i="12"/>
  <c r="G41" i="12"/>
  <c r="F41" i="12"/>
  <c r="E41" i="12"/>
  <c r="C39" i="12"/>
  <c r="C11" i="12" s="1"/>
  <c r="C10" i="12" s="1"/>
  <c r="G40" i="12"/>
  <c r="E27" i="12"/>
  <c r="C77" i="12" l="1"/>
  <c r="C76" i="12" s="1"/>
  <c r="C9" i="12" s="1"/>
  <c r="E40" i="12"/>
  <c r="F11" i="12"/>
  <c r="M20" i="4"/>
  <c r="M21" i="4" l="1"/>
  <c r="G28" i="4" l="1"/>
  <c r="F32" i="4"/>
  <c r="F28" i="4"/>
  <c r="G14" i="4"/>
  <c r="G10" i="4" l="1"/>
  <c r="K14" i="4"/>
  <c r="K28" i="4"/>
  <c r="G32" i="4" l="1"/>
  <c r="G24" i="4"/>
  <c r="G12" i="4" l="1"/>
  <c r="K24" i="4"/>
  <c r="K32" i="4"/>
  <c r="M15" i="4" l="1"/>
  <c r="K12" i="4"/>
  <c r="K10" i="4"/>
  <c r="G11" i="4"/>
  <c r="G9" i="4"/>
  <c r="G8" i="4" s="1"/>
  <c r="K9" i="4" l="1"/>
  <c r="K11" i="4"/>
  <c r="D32" i="4"/>
  <c r="J32" i="4" s="1"/>
  <c r="C32" i="4"/>
  <c r="L31" i="4"/>
  <c r="D28" i="4"/>
  <c r="J28" i="4" s="1"/>
  <c r="C28" i="4"/>
  <c r="L27" i="4"/>
  <c r="F24" i="4"/>
  <c r="J24" i="4" s="1"/>
  <c r="L24" i="4"/>
  <c r="D24" i="4"/>
  <c r="C24" i="4"/>
  <c r="F14" i="4"/>
  <c r="L14" i="4"/>
  <c r="F12" i="4" l="1"/>
  <c r="J12" i="4" s="1"/>
  <c r="J14" i="4"/>
  <c r="D12" i="4"/>
  <c r="N13" i="4" s="1"/>
  <c r="C12" i="4"/>
  <c r="I14" i="4"/>
  <c r="F10" i="4"/>
  <c r="I24" i="4"/>
  <c r="K8" i="4"/>
  <c r="I28" i="4"/>
  <c r="I32" i="4"/>
  <c r="F9" i="4"/>
  <c r="C10" i="4"/>
  <c r="L13" i="4"/>
  <c r="M13" i="4"/>
  <c r="F8" i="4" l="1"/>
  <c r="F11" i="4"/>
  <c r="J10" i="4"/>
  <c r="I12" i="4"/>
  <c r="C11" i="4"/>
  <c r="I10" i="4"/>
  <c r="L10" i="4"/>
  <c r="C9" i="4"/>
  <c r="C8" i="4" s="1"/>
  <c r="D9" i="4"/>
  <c r="D8" i="4" s="1"/>
  <c r="D11" i="4"/>
  <c r="M14" i="4"/>
  <c r="L6" i="4"/>
  <c r="N8" i="4"/>
  <c r="L5" i="4"/>
  <c r="J11" i="4" l="1"/>
  <c r="J9" i="4"/>
  <c r="L12" i="4"/>
  <c r="I11" i="4"/>
  <c r="I9" i="4"/>
  <c r="L8" i="4" l="1"/>
  <c r="L7" i="4"/>
  <c r="I8" i="4"/>
  <c r="O8" i="4" l="1"/>
  <c r="J8" i="4"/>
  <c r="L9" i="4"/>
  <c r="AG28" i="2" l="1"/>
  <c r="T32" i="2"/>
  <c r="T28" i="2"/>
  <c r="T24" i="2" s="1"/>
  <c r="T20" i="2"/>
  <c r="T19" i="2"/>
  <c r="T18" i="2"/>
  <c r="T17" i="2" l="1"/>
  <c r="AG54" i="2"/>
  <c r="AG55" i="2"/>
  <c r="AG56" i="2"/>
  <c r="AG57" i="2"/>
  <c r="AG58" i="2"/>
  <c r="AG59" i="2"/>
  <c r="AG60" i="2"/>
  <c r="AG61" i="2"/>
  <c r="AG62" i="2"/>
  <c r="AG63" i="2"/>
  <c r="AG53" i="2"/>
  <c r="AG46" i="2"/>
  <c r="AG47" i="2"/>
  <c r="AG48" i="2"/>
  <c r="AG45" i="2"/>
  <c r="AG31" i="2"/>
  <c r="AG26" i="2"/>
  <c r="AG27" i="2"/>
  <c r="AG29" i="2"/>
  <c r="AG30" i="2"/>
  <c r="AG25" i="2"/>
  <c r="AG22" i="2"/>
  <c r="AG23" i="2"/>
  <c r="AG20" i="2"/>
  <c r="AG21" i="2"/>
  <c r="AG19" i="2"/>
  <c r="AG18" i="2"/>
  <c r="AG15" i="2"/>
  <c r="AG14" i="2"/>
  <c r="AG51" i="2"/>
  <c r="AG50" i="2"/>
  <c r="AG49" i="2"/>
  <c r="H43" i="2" l="1"/>
  <c r="H42" i="2" s="1"/>
  <c r="G43" i="2"/>
  <c r="G42" i="2" s="1"/>
  <c r="AG43" i="2"/>
  <c r="AG42" i="2" s="1"/>
  <c r="T43" i="2"/>
  <c r="T42" i="2" s="1"/>
  <c r="N43" i="2"/>
  <c r="N42" i="2" s="1"/>
  <c r="M43" i="2"/>
  <c r="M42" i="2" s="1"/>
  <c r="L43" i="2"/>
  <c r="L42" i="2" s="1"/>
  <c r="K43" i="2"/>
  <c r="K42" i="2" s="1"/>
  <c r="J43" i="2"/>
  <c r="J42" i="2" s="1"/>
  <c r="H17" i="2"/>
  <c r="G17" i="2"/>
  <c r="AG17" i="2"/>
  <c r="H30" i="2"/>
  <c r="AG32" i="2" l="1"/>
  <c r="H32" i="2"/>
  <c r="G32" i="2"/>
  <c r="AG24" i="2"/>
  <c r="AG16" i="2" s="1"/>
  <c r="H24" i="2"/>
  <c r="H16" i="2" s="1"/>
  <c r="G24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T12" i="2" s="1"/>
  <c r="T8" i="2" s="1"/>
  <c r="S16" i="2"/>
  <c r="S12" i="2" s="1"/>
  <c r="S8" i="2" s="1"/>
  <c r="R16" i="2"/>
  <c r="Q16" i="2"/>
  <c r="Q12" i="2" s="1"/>
  <c r="Q8" i="2" s="1"/>
  <c r="P16" i="2"/>
  <c r="P12" i="2" s="1"/>
  <c r="P8" i="2" s="1"/>
  <c r="O16" i="2"/>
  <c r="O12" i="2" s="1"/>
  <c r="O8" i="2" s="1"/>
  <c r="N16" i="2"/>
  <c r="M16" i="2"/>
  <c r="M12" i="2" s="1"/>
  <c r="M8" i="2" s="1"/>
  <c r="L16" i="2"/>
  <c r="L12" i="2" s="1"/>
  <c r="L8" i="2" s="1"/>
  <c r="K16" i="2"/>
  <c r="K12" i="2" s="1"/>
  <c r="K8" i="2" s="1"/>
  <c r="J16" i="2"/>
  <c r="I16" i="2"/>
  <c r="G16" i="2"/>
  <c r="AG13" i="2"/>
  <c r="I13" i="2"/>
  <c r="H13" i="2"/>
  <c r="G13" i="2"/>
  <c r="R12" i="2"/>
  <c r="R8" i="2" s="1"/>
  <c r="N12" i="2"/>
  <c r="N8" i="2" s="1"/>
  <c r="J12" i="2"/>
  <c r="J8" i="2" s="1"/>
  <c r="AF8" i="2"/>
  <c r="AE8" i="2"/>
  <c r="AD8" i="2"/>
  <c r="AC8" i="2"/>
  <c r="AB8" i="2"/>
  <c r="AA8" i="2"/>
  <c r="Z8" i="2"/>
  <c r="Y8" i="2"/>
  <c r="X8" i="2"/>
  <c r="W8" i="2"/>
  <c r="V8" i="2"/>
  <c r="U8" i="2"/>
  <c r="H12" i="2" l="1"/>
  <c r="H8" i="2" s="1"/>
  <c r="AG12" i="2"/>
  <c r="AG8" i="2" s="1"/>
  <c r="G12" i="2"/>
  <c r="G8" i="2" s="1"/>
  <c r="I12" i="2"/>
  <c r="I8" i="2" s="1"/>
</calcChain>
</file>

<file path=xl/comments1.xml><?xml version="1.0" encoding="utf-8"?>
<comments xmlns="http://schemas.openxmlformats.org/spreadsheetml/2006/main">
  <authors>
    <author>Administrator_PC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LG135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30a</t>
        </r>
      </text>
    </comment>
  </commentList>
</comments>
</file>

<file path=xl/sharedStrings.xml><?xml version="1.0" encoding="utf-8"?>
<sst xmlns="http://schemas.openxmlformats.org/spreadsheetml/2006/main" count="539" uniqueCount="355">
  <si>
    <t>ĐVT: Triệu đồng</t>
  </si>
  <si>
    <t>STT</t>
  </si>
  <si>
    <t>Danh mục dự án</t>
  </si>
  <si>
    <t>Địa điểm XD</t>
  </si>
  <si>
    <t>Thời gian KC-HT</t>
  </si>
  <si>
    <t>Năng lực thiết kế</t>
  </si>
  <si>
    <t>Tổng mức đầu tư</t>
  </si>
  <si>
    <t>Ghi chú</t>
  </si>
  <si>
    <t>Số QĐ (ngày, tháng, năm)</t>
  </si>
  <si>
    <t>Tổng số (I+II):</t>
  </si>
  <si>
    <t>A</t>
  </si>
  <si>
    <t>CẤP TỈNH QUẢN LÝ</t>
  </si>
  <si>
    <t>I</t>
  </si>
  <si>
    <t>Nguồn vốn TW cân đối theo thời kỳ ổn định</t>
  </si>
  <si>
    <t>xã Mù Cả</t>
  </si>
  <si>
    <t>xã Tà Tổng</t>
  </si>
  <si>
    <t>c</t>
  </si>
  <si>
    <t>Tá Bạ</t>
  </si>
  <si>
    <t>Thị trấn</t>
  </si>
  <si>
    <t>Ka Lăng</t>
  </si>
  <si>
    <t>18 km</t>
  </si>
  <si>
    <t>II</t>
  </si>
  <si>
    <t>III</t>
  </si>
  <si>
    <t>B</t>
  </si>
  <si>
    <t>CẤP HUYỆN QUẢN LÝ</t>
  </si>
  <si>
    <t>Tà Tổng</t>
  </si>
  <si>
    <t>18-19</t>
  </si>
  <si>
    <t>18-20</t>
  </si>
  <si>
    <t>Phòng họp trực tuyến Huyện ủy, huyện Mường Tè</t>
  </si>
  <si>
    <t>19-20</t>
  </si>
  <si>
    <t>Mặt bằng hạ tầng kỹ thuật điểm ĐCĐC Là Si xã Tá Bạ</t>
  </si>
  <si>
    <t>Nguồn vốn Chương trình mục tiêu quốc gia giảm nghèo bền vững</t>
  </si>
  <si>
    <t>III.1</t>
  </si>
  <si>
    <t>Chương trình 30a</t>
  </si>
  <si>
    <t>xã Thu Lũm</t>
  </si>
  <si>
    <t>xã Pa Vệ Sủ</t>
  </si>
  <si>
    <t>xã Tá Bạ</t>
  </si>
  <si>
    <t>Mặt đường, thoát nước đường giao thông Tá Bạ- Lè Giằng</t>
  </si>
  <si>
    <t>17,5 km</t>
  </si>
  <si>
    <t>1322/29.10.18</t>
  </si>
  <si>
    <t>Đường giao thông đến bản Chà Gá xã Pa Vệ Sủ</t>
  </si>
  <si>
    <t>Pa Vệ Sủ</t>
  </si>
  <si>
    <t>7,5 km</t>
  </si>
  <si>
    <t>1324/29.10.18</t>
  </si>
  <si>
    <t>Đường giao thông đến bản U Na xã Tà Tổng</t>
  </si>
  <si>
    <t>7 km</t>
  </si>
  <si>
    <t>1325/29.10.18</t>
  </si>
  <si>
    <t>Mặt đường, thoát nước đường giao thông đến điểm ĐCĐC Xé Ma</t>
  </si>
  <si>
    <t>1321/29.10.18</t>
  </si>
  <si>
    <t>Nâng cấp đường giao thông Ka Lăng - Là Si xã Ka Lăng</t>
  </si>
  <si>
    <t>24 km</t>
  </si>
  <si>
    <t>1319/29.10.18</t>
  </si>
  <si>
    <t>III.2</t>
  </si>
  <si>
    <t>Chương trình 135</t>
  </si>
  <si>
    <t>Nhà Văn hóa bản Nậm Pặm</t>
  </si>
  <si>
    <t>xã Mường Tè</t>
  </si>
  <si>
    <t>sửa chữa</t>
  </si>
  <si>
    <t>303/29.10.18</t>
  </si>
  <si>
    <t>Thủy lợi Khoang Thèn, xã Pa Vệ Sủ</t>
  </si>
  <si>
    <t>0,5 ha 02 vụ</t>
  </si>
  <si>
    <t>207/29.10.18</t>
  </si>
  <si>
    <t>3</t>
  </si>
  <si>
    <t>NSH các bản Vạ Pù, Nhóm Pố, Là Si xã Tá Bạ</t>
  </si>
  <si>
    <t>80 hộ</t>
  </si>
  <si>
    <t>65a/31.10.18</t>
  </si>
  <si>
    <t>4</t>
  </si>
  <si>
    <t>Thủy lợi Huổi Vặng Mặn</t>
  </si>
  <si>
    <t>xã Bum Nưa</t>
  </si>
  <si>
    <t xml:space="preserve">18 ha </t>
  </si>
  <si>
    <t>2045/31.10.18</t>
  </si>
  <si>
    <t>5</t>
  </si>
  <si>
    <t>Đường giao thông đến điểm dân cư Suối Voi</t>
  </si>
  <si>
    <t>xã Can Hồ</t>
  </si>
  <si>
    <t>6 km</t>
  </si>
  <si>
    <t>2046/31.10.18</t>
  </si>
  <si>
    <t>6</t>
  </si>
  <si>
    <t>Mặt đường, thoát nước đường giao thông đến bản, trục bản: Pa Thắng, Á Chè, Là Si xã Thu Lũm</t>
  </si>
  <si>
    <t>Mặt đường, thoát nước</t>
  </si>
  <si>
    <t>2048/31.10.18</t>
  </si>
  <si>
    <t>7</t>
  </si>
  <si>
    <t>Trường tiểu học số 2 xã Pa Ủ (GĐ1)</t>
  </si>
  <si>
    <t>xã Pa Ủ</t>
  </si>
  <si>
    <t>06 phòng, PT</t>
  </si>
  <si>
    <t>2047/31.10.18</t>
  </si>
  <si>
    <t>Can Hồ</t>
  </si>
  <si>
    <t>Biểu số 03</t>
  </si>
  <si>
    <t>BÁO CÁO TÌNH HÌNH THỰC HIỆN KẾ HOẠCH VỐN ĐẦU TƯ NHÀ NƯỚC KẾ HOẠCH NĂM 2019</t>
  </si>
  <si>
    <t>Kế hoạch vốn giao năm 2019</t>
  </si>
  <si>
    <t>KHV 2018</t>
  </si>
  <si>
    <t>Tiến độ thực hiện (Ghi số, ngày tháng năm)</t>
  </si>
  <si>
    <t>Tiến độ giải phóng mặt bằng (Tỷ lệ % so với tổng khối lượng)</t>
  </si>
  <si>
    <t>Giải ngân kế hoạch năm 2019</t>
  </si>
  <si>
    <t>Lũy kế giải ngân từ khởi công đến thời điểm báo cáo</t>
  </si>
  <si>
    <t>Lũy kế khối lượng thực hiện đến 08/3/2019</t>
  </si>
  <si>
    <t>Chủ đầu tư</t>
  </si>
  <si>
    <t>Ghi chú (Khó khăn, vướng mắc)</t>
  </si>
  <si>
    <t>Quyết định phê duyệt Thiết kế - tổng dự toán</t>
  </si>
  <si>
    <t>Quyết định phê duyệt Hồ sơ mời thầu hoặc hồ sơ yêu cầu</t>
  </si>
  <si>
    <t>Quyết định phê duyệt kết quả trúng thầu</t>
  </si>
  <si>
    <t>Hợp đồng xây lắp</t>
  </si>
  <si>
    <t>Ban QLCTDA</t>
  </si>
  <si>
    <t>21/25.02.19</t>
  </si>
  <si>
    <t>25/28.02.19</t>
  </si>
  <si>
    <t>UBND xã Tá Bạ</t>
  </si>
  <si>
    <t xml:space="preserve">Đang trình thẩm định hồ sơ thiết kế công trình </t>
  </si>
  <si>
    <t>19/21.02.19</t>
  </si>
  <si>
    <t>Nguồn vốn Tăng thu ngân sách tỉnh thực hiện Chương trình mục tiêu quốc gia XD NTM</t>
  </si>
  <si>
    <t>Hỗ trợ làm đường giao thông nông thôn, rãnh thoát nước chương trình MTQG xây dựng NTM các bản (Pa Thắng; Thu Lũm 1, Gò Khà, , A Chè, Ló Na, U Ma, Thu Lũm2, Còong Khà) xã Thu Lũm (GĐ2)</t>
  </si>
  <si>
    <t>1,6 km nội bản; 5,5km nội đồng; 1,19km rãnh, tấm nắp</t>
  </si>
  <si>
    <t>2422/31.12.2018</t>
  </si>
  <si>
    <t>UBND xã Thu Lũm</t>
  </si>
  <si>
    <t>Hỗ trợ làm đường giao thông nông thôn Chương trình MTQG xây dựng NTM các bản (Huổi Han, Huổi Y Mâu) xã Bum Tở</t>
  </si>
  <si>
    <t>xã Bum Tở</t>
  </si>
  <si>
    <t>1,07 km trục bản, nội bản</t>
  </si>
  <si>
    <t>UBND xã Bum Tở</t>
  </si>
  <si>
    <t>Tu sửa, nâng cấp thủy lợi Bãi văn bản Nậm Pục xã Nậm Khao</t>
  </si>
  <si>
    <t>Nậm Khao</t>
  </si>
  <si>
    <t>06 ha</t>
  </si>
  <si>
    <t>UBND xã Nậm Khao</t>
  </si>
  <si>
    <t>Hạng mục phụ trợ trường PTDT bán trú THCS Cao Chải</t>
  </si>
  <si>
    <t>Cổng, tường rào, phụ trợ khác</t>
  </si>
  <si>
    <t>2423/31.12.2018</t>
  </si>
  <si>
    <t>Hạ tầng kỹ thuật điểm ĐCĐC La Ú Cò</t>
  </si>
  <si>
    <t>xã Ka Lăng</t>
  </si>
  <si>
    <t>40 hộ; hạ tầng thoát nước, NSH</t>
  </si>
  <si>
    <t>2424/31.12.2018</t>
  </si>
  <si>
    <t xml:space="preserve">Bố trí sắp xếp dân cư bản A Mại và bản Phí Chi C xã Pa Vệ Sủ </t>
  </si>
  <si>
    <t>34 hộ, GT, NSH</t>
  </si>
  <si>
    <t>2425/31.12.2018</t>
  </si>
  <si>
    <t>Hạng mục phụ trợ nhà bán trú trường THCS Mù Cả</t>
  </si>
  <si>
    <t>Phụ trợ</t>
  </si>
  <si>
    <t>2426/31.12.2018</t>
  </si>
  <si>
    <t>Hạng mục phụ trợ nhà văn hóa xã Vàng san</t>
  </si>
  <si>
    <t>xã Vàng San</t>
  </si>
  <si>
    <t>2427/31.12.2018</t>
  </si>
  <si>
    <t>Nâng cấp thủy lợi Nà Pom bản Pắc Pạ xã Vàng San</t>
  </si>
  <si>
    <t>08 ha</t>
  </si>
  <si>
    <t>(Kèm theo Báo cáo số:         /BC-UBND, ngày  12 tháng 04 năm 2019 của UBND  huyện Mường Tè)</t>
  </si>
  <si>
    <t>Đường giao thông đến bản Sín Chải C</t>
  </si>
  <si>
    <t>5 km</t>
  </si>
  <si>
    <t>1320/29.10.18</t>
  </si>
  <si>
    <t>IV</t>
  </si>
  <si>
    <t>Nguồn vốn Chương trình mục tiêu quốc gia nông thôn mới</t>
  </si>
  <si>
    <t>Mù Cả</t>
  </si>
  <si>
    <t>Dự án khởi công mới năm 2019</t>
  </si>
  <si>
    <t>25 ha lúa 02 vụ</t>
  </si>
  <si>
    <t>2045/31.10.2018</t>
  </si>
  <si>
    <t>Hạ tầng sắp xếp dân cư điểm ĐCĐC Vạ Pù, Nhóm Pố xã Tá Bạ (GĐ1)</t>
  </si>
  <si>
    <t xml:space="preserve">78 hộ, CT công cộng </t>
  </si>
  <si>
    <t>2051/31.10.2018</t>
  </si>
  <si>
    <t>Đường giao thông Nậm Ngà - U Pa Tết</t>
  </si>
  <si>
    <t>Xã Tà Tổng</t>
  </si>
  <si>
    <t>7 km, GTNT C</t>
  </si>
  <si>
    <t>xã Kan Hồ</t>
  </si>
  <si>
    <t>5 km ĐGTNT C</t>
  </si>
  <si>
    <t>2046/31.10.2018</t>
  </si>
  <si>
    <t>Hạ tầng sắp xếp dân cư suối voi</t>
  </si>
  <si>
    <t>Kan Hồ</t>
  </si>
  <si>
    <t>49 hộ</t>
  </si>
  <si>
    <t>2049/31.10.2018</t>
  </si>
  <si>
    <t>Hạ tầng sắp xếp dân cư bản Nậm Sẻ xã Vàng San</t>
  </si>
  <si>
    <t>Xã Vàng San</t>
  </si>
  <si>
    <t>16 hộ</t>
  </si>
  <si>
    <t>2050/31.10.2018</t>
  </si>
  <si>
    <t>Xã Pa Vệ Sủ</t>
  </si>
  <si>
    <t>07km</t>
  </si>
  <si>
    <t>Đường giao thông trục bản, nội bản, nội đồng rãnh thoát nước các bản: Bản Bó, bản Giẳng, Nậm Pặm, Đon Lạt, Nậm Hẳn</t>
  </si>
  <si>
    <t>Mường Tè</t>
  </si>
  <si>
    <t>2,22km đường; 2,28km rãnh</t>
  </si>
  <si>
    <t>304/29.10.2018</t>
  </si>
  <si>
    <t>Tu sửa NSH các bản: Nà Hừ, Phiêng Kham</t>
  </si>
  <si>
    <t>Bum Nưa</t>
  </si>
  <si>
    <t>107 hộ, 563 khẩu</t>
  </si>
  <si>
    <t>302/30.10.2018</t>
  </si>
  <si>
    <t>Đường ra khu dân cư và khu sản xuất bản Nà Lang</t>
  </si>
  <si>
    <t>1,53 km</t>
  </si>
  <si>
    <t>303/30.10.2018</t>
  </si>
  <si>
    <t>Nhà văn hóa xã Mù Cả</t>
  </si>
  <si>
    <t>262m2</t>
  </si>
  <si>
    <t>163/29.10.2018</t>
  </si>
  <si>
    <t>Đường giao thông trục bản, nội bản, nội đồng, rãnh thoát nước các bản: Xi Nế, Mù Cả, Cừ Xá, Gia Tè, Mù Cả, Mò Su</t>
  </si>
  <si>
    <t>4,66 km đường; 1,36 km rãnh</t>
  </si>
  <si>
    <t>164/29.10.2018</t>
  </si>
  <si>
    <t>Nâng cấp thủy lợi Lắng Phíu bản Nậm Khao</t>
  </si>
  <si>
    <t>15 ha</t>
  </si>
  <si>
    <t>192a/31.10.2018</t>
  </si>
  <si>
    <t>Đường giao thông trục bản, nội bản, nội đồng rãnh thoát nước các bản: Huổi Tát, Nậm Luồng, Pô Lếch, Nậm Phìn</t>
  </si>
  <si>
    <t>1,3 km đường; 0,61km rãnh</t>
  </si>
  <si>
    <t>192b/31.10.2018</t>
  </si>
  <si>
    <t>Đường giao thông trục bản nội bản, nội đồng Dèn Thàng xã Pa Vệ Sủ</t>
  </si>
  <si>
    <t>2,475 km nội đồng; 0,6km nội bản</t>
  </si>
  <si>
    <t>208/31.10.2018</t>
  </si>
  <si>
    <t>Thủy lợi Nậm Ngà xã Tà Tổng</t>
  </si>
  <si>
    <t>236/31.10.2018</t>
  </si>
  <si>
    <t>Đường giao thông nội bản trục bản, nội đồng các bản xã Vàng San</t>
  </si>
  <si>
    <t>Vàng San</t>
  </si>
  <si>
    <t>12,1 km</t>
  </si>
  <si>
    <t>227/31.10.2018</t>
  </si>
  <si>
    <t>Đường giao thông nội đồng rãnh thoát nước bản Nậm Hạ A xã Can Hồ</t>
  </si>
  <si>
    <t>1,34 km</t>
  </si>
  <si>
    <t>58/31.10.2018</t>
  </si>
  <si>
    <t>Không áp dụng cơ chế đặc thù</t>
  </si>
  <si>
    <t>Áp dụng cơ chế đặc thù</t>
  </si>
  <si>
    <t>UBND xã Mường Tè</t>
  </si>
  <si>
    <t>UBND xã Bum Nưa</t>
  </si>
  <si>
    <t>UBND xã Mù Cả</t>
  </si>
  <si>
    <t>UBND xã Pa Vệ Sủ</t>
  </si>
  <si>
    <t>UBND xã Pa Tà Tổng</t>
  </si>
  <si>
    <t>UBND xã Vàng San</t>
  </si>
  <si>
    <t>UBND xã Can Hồ</t>
  </si>
  <si>
    <t xml:space="preserve">Nội dung </t>
  </si>
  <si>
    <t xml:space="preserve">HĐND quyết định </t>
  </si>
  <si>
    <t xml:space="preserve">A </t>
  </si>
  <si>
    <t>TỔNG SỐ</t>
  </si>
  <si>
    <t>Thu ngân sách nhà nước trên địa bàn</t>
  </si>
  <si>
    <t>*</t>
  </si>
  <si>
    <t>Ngân sách địa phương được hưởng</t>
  </si>
  <si>
    <t>Thu nội địa</t>
  </si>
  <si>
    <t xml:space="preserve">Thu từ khu vực DN do NN giữ vai trò chủ đạo </t>
  </si>
  <si>
    <t>Thu từ khu vực ngoài quốc doanh</t>
  </si>
  <si>
    <t xml:space="preserve"> - Thuế giá trị gia tăng</t>
  </si>
  <si>
    <t xml:space="preserve"> - Thuế thu nhập doanh nghiệp</t>
  </si>
  <si>
    <t xml:space="preserve"> - Thuế môn bài</t>
  </si>
  <si>
    <t xml:space="preserve"> - Thuế tài nguyên</t>
  </si>
  <si>
    <t xml:space="preserve"> - Thuế tiêu thụ đặc biệt</t>
  </si>
  <si>
    <t xml:space="preserve"> - Thu khác</t>
  </si>
  <si>
    <t>Lệ phí trước bạ</t>
  </si>
  <si>
    <t>Thuế sử dụng đất phi nông nghiệp</t>
  </si>
  <si>
    <t>Thuế thu nhập cá nhân</t>
  </si>
  <si>
    <t>Thu phí và lệ phí</t>
  </si>
  <si>
    <t xml:space="preserve"> - Phí và lệ phí trung ương</t>
  </si>
  <si>
    <t xml:space="preserve"> - Phí và lệ phí tỉnh hưởng</t>
  </si>
  <si>
    <t xml:space="preserve"> - Phí và lệ phí địa phương</t>
  </si>
  <si>
    <t>Tiền sử dụng đất</t>
  </si>
  <si>
    <t xml:space="preserve"> - Ngân sách tỉnh hưởng</t>
  </si>
  <si>
    <t xml:space="preserve"> - Ngân sách huyện hưởng</t>
  </si>
  <si>
    <t>Thu tiền thuê mặt đất mặt nước</t>
  </si>
  <si>
    <t>Thu khác ngân sách</t>
  </si>
  <si>
    <t xml:space="preserve"> - Ngân sách tỉnh, TW hưởng</t>
  </si>
  <si>
    <t>1.1</t>
  </si>
  <si>
    <t>C</t>
  </si>
  <si>
    <t>D</t>
  </si>
  <si>
    <t xml:space="preserve">Ước thực hiện </t>
  </si>
  <si>
    <t xml:space="preserve">Thu cân đối không bao gồm thu sử dụng đất </t>
  </si>
  <si>
    <t>Biểu số: 01</t>
  </si>
  <si>
    <t xml:space="preserve"> ĐVT:  đồng </t>
  </si>
  <si>
    <t>TỔNG THU NSNN</t>
  </si>
  <si>
    <t>Thu từ khu vực doanh nghiệp nhà nước</t>
  </si>
  <si>
    <t>Thu từ khu vực doanh nghiệp nhà nước do Trung ương quản lý</t>
  </si>
  <si>
    <t>- Thuế giá trị gia tăng</t>
  </si>
  <si>
    <t>Trong đó: Thu từ hoạt động thăm dò, khai thác dầu khí</t>
  </si>
  <si>
    <t>- Thuế thu nhập doanh nghiệp</t>
  </si>
  <si>
    <t>- Thuế tiêu thụ đặc biệt hàng hóa, dịch vụ trong nước</t>
  </si>
  <si>
    <t>Trong đó: Thu từ hàng hóa nhập khẩu do cơ sở kinh doanh nhập khẩu tiếp tục bán ra trong nước</t>
  </si>
  <si>
    <t>- Thuế tài nguyên</t>
  </si>
  <si>
    <t>Trong đó: Thuế tài nguyên dầu, khí</t>
  </si>
  <si>
    <t>1.2.</t>
  </si>
  <si>
    <t>Thu từ khu vực doanh nghiệp Nhà nước do địa phương quản lý</t>
  </si>
  <si>
    <t>Thu từ khu vực doanh nghiệp có vốn đầu tư nước ngoài</t>
  </si>
  <si>
    <t>Trong đó: Thu từ hoạt động thăm dò và khai thác dầu, khí</t>
  </si>
  <si>
    <t>- Thu từ khí thiên nhiên</t>
  </si>
  <si>
    <t xml:space="preserve">- Thuế tiêu thụ đặc biệt </t>
  </si>
  <si>
    <t>- Tiền thuê mặt đất, mặt nước, mặt biển</t>
  </si>
  <si>
    <t>Thu từ khu vực kinh tế ngoài quốc doanh</t>
  </si>
  <si>
    <t>Thuế bảo vệ môi trường</t>
  </si>
  <si>
    <t>Trong đó: - Thu từ hàng hóa nhập khẩu</t>
  </si>
  <si>
    <t xml:space="preserve">                 - Thu từ hàng hóa sản xuất trong nước</t>
  </si>
  <si>
    <t>Các loại phí, lệ phí</t>
  </si>
  <si>
    <t>Phí, lệ phí Trung ương</t>
  </si>
  <si>
    <t>Phí, lệ phí tỉnh</t>
  </si>
  <si>
    <t>Phí, lệ phí huyện</t>
  </si>
  <si>
    <t>Phí, lệ phí xã</t>
  </si>
  <si>
    <t>Trong đó: - Phí bảo vệ môi trường đối với khai thác khoáng sản</t>
  </si>
  <si>
    <t>Các khoản thu về tài sản, nhà, mặt đất, mặt nước, mặt biển</t>
  </si>
  <si>
    <t>- Thuế sử dụng đất nông nghiệp</t>
  </si>
  <si>
    <t>- Thuế sử dụng đất phi nông nghiệp</t>
  </si>
  <si>
    <t>- Thu tiền cho thuê đất, thuê mặt nước</t>
  </si>
  <si>
    <t>- Thu tiền sử dụng đất</t>
  </si>
  <si>
    <t>- Thu tiền sử dụng khu vực biển</t>
  </si>
  <si>
    <t>Trong đó: + Thuộc thẩm quyền giao của trung ương</t>
  </si>
  <si>
    <t xml:space="preserve">                + Thuộc thẩm quyền giao của địa phương</t>
  </si>
  <si>
    <t xml:space="preserve">- Thu từ bán tài sản nhà nước, kể cả thu từ chuyển nhượng quyền sử dụng đất, chuyển mục đích sử dụng đất </t>
  </si>
  <si>
    <t>Trong đó: + Thu do cơ quan, đơn vị, tổ chức thuộc Trung ương quản lý</t>
  </si>
  <si>
    <t xml:space="preserve">         + Tiền do cơ quan, đơn vị, tổ chức thuộc địa phương quản lý</t>
  </si>
  <si>
    <t xml:space="preserve">- Thu từ tài sản được xác lập quyền sở hữu của nhà nước sau khi trừ đi các chi phí theo quy định </t>
  </si>
  <si>
    <t xml:space="preserve">Trong đó: + Thu do các cơ quan, đơn vị, tổ chức thuộc trung ương xử lý </t>
  </si>
  <si>
    <t xml:space="preserve">         + Thu do cơ quan, đơn vị, tổ chức thuộc địa phương xử lý </t>
  </si>
  <si>
    <t>- Thu từ tiền cho thuê và tiền bán nhà ở thuộc sở hữu nhà nước</t>
  </si>
  <si>
    <t>Thu từ hoạt động xổ số kiến thiết</t>
  </si>
  <si>
    <t xml:space="preserve">Thu tại xã </t>
  </si>
  <si>
    <t>Nội Dung</t>
  </si>
  <si>
    <t>TỔNG CHI NSĐP</t>
  </si>
  <si>
    <t xml:space="preserve">CHI CÂN ĐỐI NSĐP </t>
  </si>
  <si>
    <t xml:space="preserve">Chi đầu tư phát triển </t>
  </si>
  <si>
    <t xml:space="preserve">Chi XDCB tập trung </t>
  </si>
  <si>
    <t xml:space="preserve">Chi từ nguồn thu tiền sử dụng đất </t>
  </si>
  <si>
    <t xml:space="preserve">Chi sự nghiệp kinh tế </t>
  </si>
  <si>
    <t xml:space="preserve">Chi đảm bảo xã hội </t>
  </si>
  <si>
    <t xml:space="preserve">Dự phòng ngân sách </t>
  </si>
  <si>
    <t xml:space="preserve">CHI THỰC HIỆN MỘT  SỐ MỤC TIÊU, NHIỆM VỤ  KHÁC </t>
  </si>
  <si>
    <t>Biểu số: 02</t>
  </si>
  <si>
    <t>CHI THỰC HIỆN DỰ ÁN 
CTMTQG</t>
  </si>
  <si>
    <t>Trong đó:</t>
  </si>
  <si>
    <t>Mường tè, ngày  10   tháng  8   năm 2020</t>
  </si>
  <si>
    <t>Dự toán năm 2021</t>
  </si>
  <si>
    <t xml:space="preserve">Trong đó: - Thu khác ngân sách trung ương, tỉnh </t>
  </si>
  <si>
    <t>TỔNG HỢP THU NGÂN SÁCH ĐỊA PHƯƠNG NĂM 2021</t>
  </si>
  <si>
    <t>Tổng cộng</t>
  </si>
  <si>
    <t xml:space="preserve">Chi thường xuyên </t>
  </si>
  <si>
    <t>Chi sự nghiệp Giáo dục đào tạo và dạy
nghề</t>
  </si>
  <si>
    <t>Chi văn hóa thông tin</t>
  </si>
  <si>
    <t>Chi thể dục thể thao</t>
  </si>
  <si>
    <t>Chi phát thanh, truyền hình</t>
  </si>
  <si>
    <t>Chi sự nghiệp môi trường</t>
  </si>
  <si>
    <t>Chi hoạt động của cơ quan quản lý hành chính, đảng, đoàn thể</t>
  </si>
  <si>
    <t>Giao chỉ tiêu phấn đấu</t>
  </si>
  <si>
    <t>Cực thuế tỉnh dự kiến giao thu năm 2022</t>
  </si>
  <si>
    <t>Dự toán tỉnh giao</t>
  </si>
  <si>
    <t xml:space="preserve">TH/DT tỉnh giao năm 2021 </t>
  </si>
  <si>
    <t>So sánh  (%)</t>
  </si>
  <si>
    <t>ƯTH 2021/số giao chỉ tiêu</t>
  </si>
  <si>
    <t>THU TRỢ CẤP</t>
  </si>
  <si>
    <t>1.</t>
  </si>
  <si>
    <t>Bổ sung cân đối</t>
  </si>
  <si>
    <t>Bổ sung có mục tiêu</t>
  </si>
  <si>
    <t>THU CHUYỂN NGUỒN</t>
  </si>
  <si>
    <t>THU KẾT DƯ NGÂN SÁCH</t>
  </si>
  <si>
    <t>Năm 2016</t>
  </si>
  <si>
    <t>Năm 2017</t>
  </si>
  <si>
    <t>Năm 2018</t>
  </si>
  <si>
    <t>Năm 2019</t>
  </si>
  <si>
    <t>Năm 2020</t>
  </si>
  <si>
    <t xml:space="preserve"> - Ngân sách trung ương hưởng </t>
  </si>
  <si>
    <t>8=4/1</t>
  </si>
  <si>
    <t>9=5/1</t>
  </si>
  <si>
    <t>10=5/3</t>
  </si>
  <si>
    <t>Năm 2021</t>
  </si>
  <si>
    <t>Ước thực hiện năm 2021</t>
  </si>
  <si>
    <t>So sánh</t>
  </si>
  <si>
    <t>BÁO CÁO TÌNH HÌNH THỰC HIỆN CHI NSĐP  NĂM 2021</t>
  </si>
  <si>
    <t>Thực hiện đến 04/11/2021</t>
  </si>
  <si>
    <t xml:space="preserve">Thu Quỹ đất công ích và thu hoa lợi công sản </t>
  </si>
  <si>
    <t xml:space="preserve">Dự toán </t>
  </si>
  <si>
    <t>Thực hiện 10/DT</t>
  </si>
  <si>
    <t>Ước thực hiện /DT giao</t>
  </si>
  <si>
    <t xml:space="preserve">CHI CHUYỂN GIAO NGÂN SÁCH </t>
  </si>
  <si>
    <t>Thu NSNN trên địa bàn</t>
  </si>
  <si>
    <t>BIỂU TỔNG HỢP DỰ TOÁN CHI NGÂN SÁCH THEO LĨNH VỰC NĂM 2022</t>
  </si>
  <si>
    <t>Số dự kiến năm 2022</t>
  </si>
  <si>
    <t>Biểu số: 04</t>
  </si>
  <si>
    <r>
      <rPr>
        <b/>
        <i/>
        <sz val="12"/>
        <rFont val="Times New Roman"/>
        <family val="1"/>
      </rPr>
      <t>Ghi chú:</t>
    </r>
    <r>
      <rPr>
        <i/>
        <sz val="12"/>
        <rFont val="Times New Roman"/>
        <family val="1"/>
      </rPr>
      <t xml:space="preserve"> Số dự toán thu năm 2022 tại thời điểm báo cáo là số liệu UBND huyện dự kiến thu năm 2022. Chưa có số giao thu của UBND tỉnh)</t>
    </r>
  </si>
  <si>
    <r>
      <rPr>
        <b/>
        <i/>
        <sz val="12"/>
        <rFont val="Times New Roman"/>
        <family val="1"/>
      </rPr>
      <t>Ghi chú:</t>
    </r>
    <r>
      <rPr>
        <i/>
        <sz val="12"/>
        <rFont val="Times New Roman"/>
        <family val="1"/>
      </rPr>
      <t xml:space="preserve"> Số dự toán chi năm 2022 tại thời điểm báo cáo là số liệu UBND huyện dự kiến chi năm 2022. Chưa có số giao chi của UBND tỉnh)</t>
    </r>
  </si>
  <si>
    <t xml:space="preserve">TH/DT huyện giao năm 2021 </t>
  </si>
  <si>
    <t>(Kèm theo Báo cáo số:           /BC-UBND, ngày        /11/ 2021 của UBND huyện Mường Tè)</t>
  </si>
  <si>
    <t xml:space="preserve">         TỔNG HỢP DỰ TOÁN THU NGÂN SÁCH NHÀ NƯỚC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</si>
</sst>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* #,##0_-;\-* #,##0_-;_-* &quot;-&quot;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\$#,##0\ ;\(\$#,##0\)"/>
    <numFmt numFmtId="172" formatCode="_ &quot;\&quot;* #,##0_ ;_ &quot;\&quot;* \-#,##0_ ;_ &quot;\&quot;* &quot;-&quot;_ ;_ @_ "/>
    <numFmt numFmtId="173" formatCode="_ * #,##0_ ;_ * \-#,##0_ ;_ * &quot;-&quot;_ ;_ @_ "/>
    <numFmt numFmtId="174" formatCode="_ * #,##0.00_ ;_ * \-#,##0.00_ ;_ * &quot;-&quot;??_ ;_ @_ "/>
    <numFmt numFmtId="175" formatCode="_ * #,##0_)_£_ ;_ * \(#,##0\)_£_ ;_ * &quot;-&quot;_)_£_ ;_ @_ "/>
    <numFmt numFmtId="176" formatCode="0.000"/>
    <numFmt numFmtId="177" formatCode="_(* #,##0_);_(* \(#,##0\);_(* &quot;-&quot;??_);_(@_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-* #,##0\ &quot;F&quot;_-;\-* #,##0\ &quot;F&quot;_-;_-* &quot;-&quot;\ &quot;F&quot;_-;_-@_-"/>
    <numFmt numFmtId="181" formatCode="#,##0\ &quot;F&quot;;[Red]\-#,##0\ &quot;F&quot;"/>
    <numFmt numFmtId="182" formatCode="#,##0.00\ &quot;F&quot;;\-#,##0.00\ &quot;F&quot;"/>
    <numFmt numFmtId="183" formatCode="#,##0.00\ &quot;F&quot;;[Red]\-#,##0.00\ &quot;F&quot;"/>
    <numFmt numFmtId="184" formatCode="0.00000"/>
    <numFmt numFmtId="185" formatCode="&quot;Fr.&quot;\ #,##0.00;&quot;Fr.&quot;\ \-#,##0.00"/>
    <numFmt numFmtId="186" formatCode="&quot;Fr.&quot;\ #,##0.00;[Red]&quot;Fr.&quot;\ \-#,##0.00"/>
    <numFmt numFmtId="187" formatCode="_ &quot;Fr.&quot;\ * #,##0_ ;_ &quot;Fr.&quot;\ * \-#,##0_ ;_ &quot;Fr.&quot;\ * &quot;-&quot;_ ;_ @_ 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0.00000000000E+00;\?"/>
    <numFmt numFmtId="191" formatCode="_(* #,##0_);_(* \(#,##0\);_(* \-??_);_(@_)"/>
    <numFmt numFmtId="192" formatCode="_-* #,##0.00\ _V_N_D_-;\-* #,##0.00\ _V_N_D_-;_-* &quot;-&quot;??\ _V_N_D_-;_-@_-"/>
    <numFmt numFmtId="193" formatCode="&quot;$&quot;#,##0;\-&quot;$&quot;#,##0"/>
    <numFmt numFmtId="194" formatCode="#,##0\ &quot;þ&quot;;[Red]\-#,##0\ &quot;þ&quot;"/>
    <numFmt numFmtId="195" formatCode="&quot;\&quot;#,##0.00;[Red]&quot;\&quot;\-#,##0.00"/>
    <numFmt numFmtId="196" formatCode="&quot;\&quot;#,##0;[Red]&quot;\&quot;\-#,##0"/>
    <numFmt numFmtId="197" formatCode="&quot;£&quot;#,##0;[Red]\-&quot;£&quot;#,##0"/>
    <numFmt numFmtId="198" formatCode="_-&quot;£&quot;* #,##0_-;\-&quot;£&quot;* #,##0_-;_-&quot;£&quot;* &quot;-&quot;_-;_-@_-"/>
    <numFmt numFmtId="199" formatCode="_-&quot;£&quot;* #,##0.00_-;\-&quot;£&quot;* #,##0.00_-;_-&quot;£&quot;* &quot;-&quot;??_-;_-@_-"/>
    <numFmt numFmtId="200" formatCode="0.0%"/>
    <numFmt numFmtId="201" formatCode="#,###"/>
    <numFmt numFmtId="202" formatCode="#,##0.0_);\(#,##0.0\)"/>
    <numFmt numFmtId="203" formatCode="&quot;$&quot;#,##0.00"/>
    <numFmt numFmtId="204" formatCode="d"/>
    <numFmt numFmtId="205" formatCode="0000"/>
    <numFmt numFmtId="206" formatCode="00"/>
    <numFmt numFmtId="207" formatCode="000"/>
    <numFmt numFmtId="208" formatCode="0%;\(0%\)"/>
    <numFmt numFmtId="209" formatCode="_ &quot;\&quot;* #,##0_ ;_ &quot;\&quot;* &quot;\&quot;\!\-#,##0_ ;_ &quot;\&quot;* &quot;-&quot;_ ;_ @_ "/>
    <numFmt numFmtId="210" formatCode="_ &quot;\&quot;* #,##0.00_ ;_ &quot;\&quot;* &quot;\&quot;\!\-#,##0.00_ ;_ &quot;\&quot;* &quot;-&quot;??_ ;_ @_ "/>
    <numFmt numFmtId="211" formatCode="0."/>
    <numFmt numFmtId="212" formatCode="&quot;.&quot;#,##0.00_);[Red]\(&quot;.&quot;#,##0.00\)"/>
    <numFmt numFmtId="213" formatCode="\t0.00%"/>
    <numFmt numFmtId="214" formatCode="\t#\ ??/??"/>
    <numFmt numFmtId="215" formatCode="#,##0;\(#,##0\)"/>
    <numFmt numFmtId="216" formatCode="&quot;\&quot;#,##0;&quot;\&quot;\-#,##0"/>
    <numFmt numFmtId="217" formatCode="_-* #,##0.0\ _F_-;\-* #,##0.0\ _F_-;_-* &quot;-&quot;??\ _F_-;_-@_-"/>
    <numFmt numFmtId="218" formatCode="_-* ###,0&quot;.&quot;00\ _F_B_-;\-* ###,0&quot;.&quot;00\ _F_B_-;_-* &quot;-&quot;??\ _F_B_-;_-@_-"/>
    <numFmt numFmtId="219" formatCode="_-* #,##0\ _F_-;\-* #,##0\ _F_-;_-* &quot;-&quot;\ _F_-;_-@_-"/>
    <numFmt numFmtId="220" formatCode="_-&quot;VND&quot;* #,##0_-;\-&quot;VND&quot;* #,##0_-;_-&quot;VND&quot;* &quot;-&quot;_-;_-@_-"/>
    <numFmt numFmtId="221" formatCode="#,##0\ &quot;$&quot;;\-#,##0\ &quot;$&quot;"/>
    <numFmt numFmtId="222" formatCode="#,##0.00\ \ "/>
    <numFmt numFmtId="223" formatCode="#,##0\ &quot;$&quot;_);\(#,##0\ &quot;$&quot;\)"/>
    <numFmt numFmtId="224" formatCode="#,##0.00\ &quot;FB&quot;;[Red]\-#,##0.00\ &quot;FB&quot;"/>
    <numFmt numFmtId="225" formatCode="_-* #,##0\ _F_B_-;\-* #,##0\ _F_B_-;_-* &quot;-&quot;\ _F_B_-;_-@_-"/>
    <numFmt numFmtId="226" formatCode="_(&quot;Rp&quot;* #,##0.00_);_(&quot;Rp&quot;* \(#,##0.00\);_(&quot;Rp&quot;* &quot;-&quot;??_);_(@_)"/>
    <numFmt numFmtId="227" formatCode="_-* #,##0\ _?_-;\-* #,##0\ _?_-;_-* &quot;-&quot;\ _?_-;_-@_-"/>
    <numFmt numFmtId="228" formatCode="_-* #,##0.00\ _?_-;\-* #,##0.00\ _?_-;_-* &quot;-&quot;??\ _?_-;_-@_-"/>
    <numFmt numFmtId="229" formatCode="0.000_)"/>
    <numFmt numFmtId="230" formatCode="_(* #,##0_);_(* \(#,##0\);_(* \-_);_(@_)"/>
    <numFmt numFmtId="231" formatCode="&quot;¡Ì&quot;#,##0;[Red]\-&quot;¡Ì&quot;#,##0"/>
    <numFmt numFmtId="232" formatCode="_-* #,##0.00\ &quot;F&quot;_-;\-* #,##0.00\ &quot;F&quot;_-;_-* &quot;-&quot;??\ &quot;F&quot;_-;_-@_-"/>
    <numFmt numFmtId="233" formatCode="&quot;SFr.&quot;\ #,##0.00;[Red]&quot;SFr.&quot;\ \-#,##0.00"/>
    <numFmt numFmtId="234" formatCode="_ &quot;SFr.&quot;\ * #,##0_ ;_ &quot;SFr.&quot;\ * \-#,##0_ ;_ &quot;SFr.&quot;\ * &quot;-&quot;_ ;_ @_ "/>
    <numFmt numFmtId="235" formatCode="#,##0.00\ \ \ \ "/>
    <numFmt numFmtId="236" formatCode="#"/>
    <numFmt numFmtId="237" formatCode="_ &quot;R&quot;\ * #,##0_ ;_ &quot;R&quot;\ * \-#,##0_ ;_ &quot;R&quot;\ * &quot;-&quot;_ ;_ @_ "/>
    <numFmt numFmtId="238" formatCode="_(* #.##0.00_);_(* \(#.##0.00\);_(* &quot;-&quot;??_);_(@_)"/>
    <numFmt numFmtId="239" formatCode="_ * #.##._ ;_ * \-#.##._ ;_ * &quot;-&quot;??_ ;_ @_ⴆ"/>
    <numFmt numFmtId="240" formatCode="#,##0.000_);\(#,##0.000\)"/>
    <numFmt numFmtId="241" formatCode="0.0%;\(0.0%\)"/>
    <numFmt numFmtId="242" formatCode="_ * #,##0.00_)&quot;£&quot;_ ;_ * \(#,##0.00\)&quot;£&quot;_ ;_ * &quot;-&quot;??_)&quot;£&quot;_ ;_ @_ "/>
    <numFmt numFmtId="243" formatCode="&quot;\&quot;#,##0;[Red]\-&quot;\&quot;#,##0"/>
    <numFmt numFmtId="244" formatCode="&quot;\&quot;#,##0.00;\-&quot;\&quot;#,##0.00"/>
    <numFmt numFmtId="245" formatCode="_-* ###,0&quot;.&quot;00_-;\-* ###,0&quot;.&quot;00_-;_-* &quot;-&quot;??_-;_-@_-"/>
    <numFmt numFmtId="246" formatCode="_-&quot;$&quot;* ###,0&quot;.&quot;00_-;\-&quot;$&quot;* ###,0&quot;.&quot;00_-;_-&quot;$&quot;* &quot;-&quot;??_-;_-@_-"/>
    <numFmt numFmtId="247" formatCode="_-* #,##0.00\ _F_-;\-* #,##0.00\ _F_-;_-* &quot;-&quot;??\ _F_-;_-@_-"/>
    <numFmt numFmtId="248" formatCode="_(&quot;$&quot;\ * #,##0_);_(&quot;$&quot;\ * \(#,##0\);_(&quot;$&quot;\ * &quot;-&quot;_);_(@_)"/>
    <numFmt numFmtId="249" formatCode="&quot;SFr.&quot;\ #,##0.00;&quot;SFr.&quot;\ \-#,##0.00"/>
    <numFmt numFmtId="250" formatCode="_-* #,##0\ _F_-;\-* #,##0\ _F_-;_-* &quot;-&quot;??\ _F_-;_-@_-"/>
    <numFmt numFmtId="251" formatCode="#,##0_);\-#,##0_)"/>
    <numFmt numFmtId="252" formatCode="#,##0.00_);\-#,##0.00_)"/>
    <numFmt numFmtId="253" formatCode="#.##00"/>
    <numFmt numFmtId="254" formatCode="_(\§\g\ #,##0_);_(\§\g\ \(#,##0\);_(\§\g\ &quot;-&quot;??_);_(@_)"/>
    <numFmt numFmtId="255" formatCode="_(\§\g\ #,##0_);_(\§\g\ \(#,##0\);_(\§\g\ &quot;-&quot;_);_(@_)"/>
    <numFmt numFmtId="256" formatCode="\§\g#,##0_);\(\§\g#,##0\)"/>
    <numFmt numFmtId="257" formatCode="_-* #,##0_-;\-* #,##0_-;_-* \-_-;_-@_-"/>
    <numFmt numFmtId="258" formatCode="\$#,##0;[Red]&quot;-$&quot;#,##0"/>
    <numFmt numFmtId="259" formatCode="_-* #,##0\ _F_-;\-* #,##0\ _F_-;_-* &quot;- &quot;_F_-;_-@_-"/>
    <numFmt numFmtId="260" formatCode="_-* #,##0\ &quot;$&quot;_-;\-* #,##0\ &quot;$&quot;_-;_-* &quot;-&quot;\ &quot;$&quot;_-;_-@_-"/>
    <numFmt numFmtId="261" formatCode="_-* #,##0\ _$_-;\-* #,##0\ _$_-;_-* &quot;-&quot;\ _$_-;_-@_-"/>
    <numFmt numFmtId="262" formatCode="_ \\* #,##0_ ;_ \\* \-#,##0_ ;_ \\* \-_ ;_ @_ "/>
    <numFmt numFmtId="263" formatCode="\U\S\$#,##0.00;\(\U\S\$#,##0.00\)"/>
    <numFmt numFmtId="264" formatCode="_(* #,##0.00_);_(* \(#,##0.00\);_(* \-??_);_(@_)"/>
    <numFmt numFmtId="265" formatCode="_-* #,##0\ _₫_-;\-* #,##0\ _₫_-;_-* &quot;- &quot;_₫_-;_-@_-"/>
    <numFmt numFmtId="266" formatCode="_-&quot;VND&quot;* #,##0_-;&quot;-VND&quot;* #,##0_-;_-&quot;VND&quot;* \-_-;_-@_-"/>
    <numFmt numFmtId="267" formatCode="_(&quot;Rp&quot;* #,##0.00_);_(&quot;Rp&quot;* \(#,##0.00\);_(&quot;Rp&quot;* \-??_);_(@_)"/>
    <numFmt numFmtId="268" formatCode="#,##0.00&quot; FB&quot;;[Red]\-#,##0.00&quot; FB&quot;"/>
    <numFmt numFmtId="269" formatCode="_-* #,##0.00_-;\-* #,##0.00_-;_-* \-??_-;_-@_-"/>
    <numFmt numFmtId="270" formatCode="_-* #,##0.00\ _₫_-;\-* #,##0.00\ _₫_-;_-* \-??\ _₫_-;_-@_-"/>
    <numFmt numFmtId="271" formatCode="#,##0&quot; $&quot;;\-#,##0&quot; $&quot;"/>
    <numFmt numFmtId="272" formatCode="\$#,##0;&quot;-$&quot;#,##0"/>
    <numFmt numFmtId="273" formatCode="_-* #,##0\ _F_B_-;\-* #,##0\ _F_B_-;_-* &quot;- &quot;_F_B_-;_-@_-"/>
    <numFmt numFmtId="274" formatCode="&quot;Dong&quot;#,##0.00_);[Red]\(&quot;Dong&quot;#,##0.00\)"/>
    <numFmt numFmtId="275" formatCode="_-\£* #,##0_-;&quot;-£&quot;* #,##0_-;_-\£* \-_-;_-@_-"/>
    <numFmt numFmtId="276" formatCode="#,##0.00&quot;  &quot;"/>
    <numFmt numFmtId="277" formatCode="_-\£* #,##0.00_-;&quot;-£&quot;* #,##0.00_-;_-\£* \-??_-;_-@_-"/>
    <numFmt numFmtId="278" formatCode="#,##0.00&quot; F&quot;;[Red]\-#,##0.00&quot; F&quot;"/>
    <numFmt numFmtId="279" formatCode="_-* #,##0.0\ _F_-;\-* #,##0.0\ _F_-;_-* \-??\ _F_-;_-@_-"/>
    <numFmt numFmtId="280" formatCode="\\#,##0;&quot;\-&quot;#,##0"/>
    <numFmt numFmtId="281" formatCode="_-* ###,0\.00\ _F_B_-;\-* ###,0\.00\ _F_B_-;_-* \-??\ _F_B_-;_-@_-"/>
    <numFmt numFmtId="282" formatCode="#,##0\ &quot;kr&quot;;\-#,##0\ &quot;kr&quot;"/>
    <numFmt numFmtId="283" formatCode="_-* #,##0\ _k_r_-;\-* #,##0\ _k_r_-;_-* &quot;-&quot;\ _k_r_-;_-@_-"/>
    <numFmt numFmtId="284" formatCode="_-* #,##0.00\ _k_r_-;\-* #,##0.00\ _k_r_-;_-* &quot;-&quot;??\ _k_r_-;_-@_-"/>
    <numFmt numFmtId="285" formatCode="&quot;kr&quot;#,##0;[Red]\-&quot;kr&quot;#,##0"/>
    <numFmt numFmtId="286" formatCode="&quot;kr&quot;#,##0;\-&quot;kr&quot;#,##0"/>
    <numFmt numFmtId="287" formatCode="##.##%"/>
    <numFmt numFmtId="288" formatCode="##,###.##"/>
    <numFmt numFmtId="289" formatCode="#0.##"/>
    <numFmt numFmtId="290" formatCode="##,##0%"/>
    <numFmt numFmtId="291" formatCode="#,###%"/>
    <numFmt numFmtId="292" formatCode="##.##"/>
    <numFmt numFmtId="293" formatCode="###,###"/>
    <numFmt numFmtId="294" formatCode="###.###"/>
    <numFmt numFmtId="295" formatCode="##,###.####"/>
    <numFmt numFmtId="296" formatCode="##,##0.##"/>
    <numFmt numFmtId="297" formatCode="&quot;Fr.&quot;\ #,##0;&quot;Fr.&quot;\ \-#,##0"/>
    <numFmt numFmtId="298" formatCode="_-* #,##0_-;\-* #,##0_-;_-* &quot;-&quot;??_-;_-@_-"/>
    <numFmt numFmtId="299" formatCode="_(* #,##0.0_);_(* \(#,##0.0\);_(* &quot;-&quot;_);_(@_)"/>
    <numFmt numFmtId="300" formatCode="#,##0.0"/>
  </numFmts>
  <fonts count="270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color indexed="8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i/>
      <sz val="10"/>
      <name val="Times New Roman"/>
      <family val="1"/>
    </font>
    <font>
      <sz val="10"/>
      <name val="Helv"/>
      <family val="2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</font>
    <font>
      <sz val="10"/>
      <name val="?? ??"/>
      <family val="1"/>
      <charset val="136"/>
    </font>
    <font>
      <sz val="12"/>
      <name val=".VnArial"/>
      <family val="2"/>
    </font>
    <font>
      <sz val="10"/>
      <name val="??"/>
      <family val="3"/>
      <charset val="129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sz val="13"/>
      <name val="Tms Rmn"/>
      <family val="1"/>
    </font>
    <font>
      <sz val="11"/>
      <name val=".VnTime"/>
      <family val="2"/>
    </font>
    <font>
      <sz val="12"/>
      <name val="???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sz val="14"/>
      <name val=".VnTimeH"/>
      <family val="2"/>
    </font>
    <font>
      <sz val="11"/>
      <name val="VNtimes new roman"/>
      <family val="2"/>
    </font>
    <font>
      <b/>
      <sz val="12"/>
      <color indexed="63"/>
      <name val="VNI-Times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sz val="10"/>
      <name val="VNI-Aptima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</font>
    <font>
      <sz val="11"/>
      <name val="VNI-Times"/>
    </font>
    <font>
      <sz val="11"/>
      <name val="UVnTime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i/>
      <sz val="10"/>
      <name val=".VnTime"/>
      <family val="2"/>
    </font>
    <font>
      <sz val="8"/>
      <name val="VNarial"/>
      <family val="2"/>
    </font>
    <font>
      <b/>
      <i/>
      <sz val="12"/>
      <name val=".VnAristote"/>
      <family val="2"/>
    </font>
    <font>
      <sz val="10"/>
      <name val=".VnAvant"/>
      <family val="2"/>
    </font>
    <font>
      <sz val="7"/>
      <name val="Small Fonts"/>
      <family val="2"/>
    </font>
    <font>
      <b/>
      <sz val="12"/>
      <name val="VN-NTime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sz val="10"/>
      <name val="VNtimes new roman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2"/>
      <color indexed="8"/>
      <name val="바탕체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sz val="8"/>
      <name val="Times New Roman"/>
      <family val="1"/>
    </font>
    <font>
      <sz val="12"/>
      <name val="Times New Roman"/>
      <family val="1"/>
      <charset val="163"/>
    </font>
    <font>
      <b/>
      <sz val="18"/>
      <color indexed="56"/>
      <name val="Times New Roman"/>
      <family val="2"/>
      <charset val="163"/>
    </font>
    <font>
      <b/>
      <sz val="11"/>
      <color indexed="56"/>
      <name val="Arial"/>
      <family val="2"/>
      <charset val="163"/>
    </font>
    <font>
      <sz val="11"/>
      <color indexed="17"/>
      <name val="Arial"/>
      <family val="2"/>
      <charset val="163"/>
    </font>
    <font>
      <sz val="11"/>
      <color indexed="20"/>
      <name val="Arial"/>
      <family val="2"/>
      <charset val="163"/>
    </font>
    <font>
      <sz val="11"/>
      <color indexed="60"/>
      <name val="Arial"/>
      <family val="2"/>
      <charset val="163"/>
    </font>
    <font>
      <sz val="11"/>
      <color indexed="62"/>
      <name val="Arial"/>
      <family val="2"/>
      <charset val="163"/>
    </font>
    <font>
      <b/>
      <sz val="11"/>
      <color indexed="63"/>
      <name val="Arial"/>
      <family val="2"/>
      <charset val="163"/>
    </font>
    <font>
      <b/>
      <sz val="11"/>
      <color indexed="52"/>
      <name val="Arial"/>
      <family val="2"/>
      <charset val="163"/>
    </font>
    <font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sz val="11"/>
      <color indexed="10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</font>
    <font>
      <sz val="10"/>
      <name val="Arial"/>
      <family val="2"/>
      <charset val="163"/>
    </font>
    <font>
      <sz val="12"/>
      <name val="VNtimes new roman"/>
      <family val="2"/>
    </font>
    <font>
      <sz val="11"/>
      <name val="Tms Rmn"/>
      <family val="1"/>
    </font>
    <font>
      <b/>
      <sz val="12"/>
      <color indexed="9"/>
      <name val="Tms Rmn"/>
      <family val="1"/>
    </font>
    <font>
      <b/>
      <i/>
      <sz val="12"/>
      <name val=".VnAristote"/>
      <family val="2"/>
    </font>
    <font>
      <b/>
      <sz val="12"/>
      <name val="VNI-Cooper"/>
    </font>
    <font>
      <sz val="10"/>
      <name val="VNtimes new roman"/>
      <family val="2"/>
    </font>
    <font>
      <sz val="12"/>
      <name val="Times New Roman"/>
      <family val="1"/>
      <charset val="1"/>
    </font>
    <font>
      <sz val="12"/>
      <color indexed="8"/>
      <name val="Times New Roman"/>
      <family val="2"/>
      <charset val="163"/>
    </font>
    <font>
      <sz val="12"/>
      <color indexed="9"/>
      <name val="Times New Roman"/>
      <family val="2"/>
    </font>
    <font>
      <sz val="12"/>
      <color indexed="14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8"/>
      <color indexed="62"/>
      <name val="Cambria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sz val="12"/>
      <color theme="1"/>
      <name val="Times New Roman"/>
      <family val="2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10"/>
      <color indexed="30"/>
      <name val="Times New Roman"/>
      <family val="1"/>
    </font>
    <font>
      <sz val="11"/>
      <color indexed="8"/>
      <name val="Calibri"/>
      <family val="2"/>
      <charset val="163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/>
      <sz val="10"/>
      <name val="Times New Roman"/>
      <family val="1"/>
    </font>
    <font>
      <b/>
      <u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indexed="62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23">
    <xf numFmtId="0" fontId="0" fillId="0" borderId="0"/>
    <xf numFmtId="0" fontId="1" fillId="0" borderId="0"/>
    <xf numFmtId="169" fontId="6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4" fillId="0" borderId="0"/>
    <xf numFmtId="3" fontId="65" fillId="0" borderId="1"/>
    <xf numFmtId="287" fontId="66" fillId="0" borderId="2">
      <alignment horizontal="center"/>
      <protection hidden="1"/>
    </xf>
    <xf numFmtId="177" fontId="67" fillId="0" borderId="3" applyFont="0" applyBorder="0"/>
    <xf numFmtId="177" fontId="230" fillId="0" borderId="3" applyFont="0" applyBorder="0"/>
    <xf numFmtId="0" fontId="26" fillId="0" borderId="0"/>
    <xf numFmtId="178" fontId="8" fillId="0" borderId="0" applyFont="0" applyFill="0" applyBorder="0" applyAlignment="0" applyProtection="0"/>
    <xf numFmtId="0" fontId="6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70" fillId="0" borderId="4"/>
    <xf numFmtId="253" fontId="26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3" fillId="0" borderId="0"/>
    <xf numFmtId="0" fontId="7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1" fontId="11" fillId="0" borderId="0" applyFill="0" applyBorder="0" applyAlignment="0" applyProtection="0"/>
    <xf numFmtId="0" fontId="8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75" fillId="0" borderId="0" applyFont="0" applyFill="0" applyBorder="0" applyAlignment="0" applyProtection="0"/>
    <xf numFmtId="0" fontId="40" fillId="0" borderId="0"/>
    <xf numFmtId="219" fontId="11" fillId="0" borderId="0" applyFont="0" applyFill="0" applyBorder="0" applyAlignment="0" applyProtection="0"/>
    <xf numFmtId="259" fontId="11" fillId="0" borderId="0" applyFill="0" applyBorder="0" applyAlignment="0" applyProtection="0"/>
    <xf numFmtId="0" fontId="26" fillId="0" borderId="0" applyNumberFormat="0" applyFill="0" applyBorder="0" applyAlignment="0" applyProtection="0"/>
    <xf numFmtId="42" fontId="75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 applyNumberFormat="0" applyFill="0" applyBorder="0" applyAlignment="0" applyProtection="0"/>
    <xf numFmtId="0" fontId="40" fillId="0" borderId="0"/>
    <xf numFmtId="0" fontId="62" fillId="0" borderId="0"/>
    <xf numFmtId="0" fontId="40" fillId="0" borderId="0"/>
    <xf numFmtId="260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0" fontId="40" fillId="0" borderId="0"/>
    <xf numFmtId="0" fontId="62" fillId="0" borderId="0"/>
    <xf numFmtId="0" fontId="40" fillId="0" borderId="0"/>
    <xf numFmtId="0" fontId="26" fillId="0" borderId="0" applyNumberFormat="0" applyFill="0" applyBorder="0" applyAlignment="0" applyProtection="0"/>
    <xf numFmtId="0" fontId="62" fillId="0" borderId="0"/>
    <xf numFmtId="0" fontId="4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2" fillId="0" borderId="0"/>
    <xf numFmtId="0" fontId="26" fillId="0" borderId="0" applyNumberFormat="0" applyFill="0" applyBorder="0" applyAlignment="0" applyProtection="0"/>
    <xf numFmtId="0" fontId="62" fillId="0" borderId="0"/>
    <xf numFmtId="0" fontId="62" fillId="0" borderId="0"/>
    <xf numFmtId="0" fontId="26" fillId="0" borderId="0" applyNumberFormat="0" applyFill="0" applyBorder="0" applyAlignment="0" applyProtection="0"/>
    <xf numFmtId="42" fontId="7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0" fontId="62" fillId="0" borderId="0"/>
    <xf numFmtId="0" fontId="62" fillId="0" borderId="0"/>
    <xf numFmtId="0" fontId="6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0" fontId="26" fillId="0" borderId="0" applyNumberFormat="0" applyFill="0" applyBorder="0" applyAlignment="0" applyProtection="0"/>
    <xf numFmtId="0" fontId="62" fillId="0" borderId="0"/>
    <xf numFmtId="42" fontId="75" fillId="0" borderId="0" applyFont="0" applyFill="0" applyBorder="0" applyAlignment="0" applyProtection="0"/>
    <xf numFmtId="169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247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63" fillId="0" borderId="0" applyFont="0" applyFill="0" applyBorder="0" applyAlignment="0" applyProtection="0"/>
    <xf numFmtId="42" fontId="75" fillId="0" borderId="0" applyFont="0" applyFill="0" applyBorder="0" applyAlignment="0" applyProtection="0"/>
    <xf numFmtId="42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248" fontId="75" fillId="0" borderId="0" applyFont="0" applyFill="0" applyBorder="0" applyAlignment="0" applyProtection="0"/>
    <xf numFmtId="180" fontId="63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247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19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2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248" fontId="75" fillId="0" borderId="0" applyFont="0" applyFill="0" applyBorder="0" applyAlignment="0" applyProtection="0"/>
    <xf numFmtId="180" fontId="63" fillId="0" borderId="0" applyFont="0" applyFill="0" applyBorder="0" applyAlignment="0" applyProtection="0"/>
    <xf numFmtId="180" fontId="75" fillId="0" borderId="0" applyFont="0" applyFill="0" applyBorder="0" applyAlignment="0" applyProtection="0"/>
    <xf numFmtId="16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1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19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247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/>
    <xf numFmtId="248" fontId="75" fillId="0" borderId="0" applyFont="0" applyFill="0" applyBorder="0" applyAlignment="0" applyProtection="0"/>
    <xf numFmtId="180" fontId="63" fillId="0" borderId="0" applyFont="0" applyFill="0" applyBorder="0" applyAlignment="0" applyProtection="0"/>
    <xf numFmtId="180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75" fillId="0" borderId="0" applyFont="0" applyFill="0" applyBorder="0" applyAlignment="0" applyProtection="0"/>
    <xf numFmtId="42" fontId="75" fillId="0" borderId="0" applyFont="0" applyFill="0" applyBorder="0" applyAlignment="0" applyProtection="0"/>
    <xf numFmtId="0" fontId="62" fillId="0" borderId="0"/>
    <xf numFmtId="0" fontId="26" fillId="0" borderId="0" applyNumberFormat="0" applyFill="0" applyBorder="0" applyAlignment="0" applyProtection="0"/>
    <xf numFmtId="42" fontId="75" fillId="0" borderId="0" applyFont="0" applyFill="0" applyBorder="0" applyAlignment="0" applyProtection="0"/>
    <xf numFmtId="42" fontId="75" fillId="0" borderId="0" applyFont="0" applyFill="0" applyBorder="0" applyAlignment="0" applyProtection="0"/>
    <xf numFmtId="166" fontId="63" fillId="0" borderId="0" applyFont="0" applyFill="0" applyBorder="0" applyAlignment="0" applyProtection="0"/>
    <xf numFmtId="41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19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26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247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2" fillId="0" borderId="0"/>
    <xf numFmtId="42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2" fillId="0" borderId="0"/>
    <xf numFmtId="0" fontId="15" fillId="0" borderId="0" applyNumberFormat="0" applyFill="0" applyBorder="0" applyAlignment="0" applyProtection="0"/>
    <xf numFmtId="0" fontId="4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75" fillId="0" borderId="0" applyFont="0" applyFill="0" applyBorder="0" applyAlignment="0" applyProtection="0"/>
    <xf numFmtId="0" fontId="76" fillId="0" borderId="0">
      <alignment vertical="top"/>
    </xf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40" fillId="0" borderId="0"/>
    <xf numFmtId="0" fontId="8" fillId="0" borderId="0"/>
    <xf numFmtId="0" fontId="8" fillId="0" borderId="0"/>
    <xf numFmtId="0" fontId="26" fillId="0" borderId="0" applyNumberFormat="0" applyFill="0" applyBorder="0" applyAlignment="0" applyProtection="0"/>
    <xf numFmtId="0" fontId="62" fillId="0" borderId="0"/>
    <xf numFmtId="172" fontId="77" fillId="0" borderId="0" applyFont="0" applyFill="0" applyBorder="0" applyAlignment="0" applyProtection="0"/>
    <xf numFmtId="172" fontId="82" fillId="0" borderId="0" applyFont="0" applyFill="0" applyBorder="0" applyAlignment="0" applyProtection="0"/>
    <xf numFmtId="262" fontId="11" fillId="0" borderId="0" applyFill="0" applyBorder="0" applyAlignment="0" applyProtection="0"/>
    <xf numFmtId="195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0" fontId="42" fillId="0" borderId="0"/>
    <xf numFmtId="0" fontId="42" fillId="0" borderId="0"/>
    <xf numFmtId="0" fontId="79" fillId="0" borderId="0"/>
    <xf numFmtId="0" fontId="7" fillId="0" borderId="0"/>
    <xf numFmtId="1" fontId="30" fillId="0" borderId="1" applyBorder="0" applyAlignment="0">
      <alignment horizontal="center"/>
    </xf>
    <xf numFmtId="208" fontId="80" fillId="0" borderId="0" applyFont="0" applyFill="0" applyBorder="0" applyAlignment="0" applyProtection="0"/>
    <xf numFmtId="3" fontId="65" fillId="0" borderId="1"/>
    <xf numFmtId="200" fontId="80" fillId="0" borderId="0" applyFont="0" applyFill="0" applyBorder="0" applyAlignment="0" applyProtection="0"/>
    <xf numFmtId="3" fontId="65" fillId="0" borderId="1"/>
    <xf numFmtId="3" fontId="65" fillId="0" borderId="1"/>
    <xf numFmtId="10" fontId="80" fillId="0" borderId="0" applyFont="0" applyFill="0" applyBorder="0" applyAlignment="0" applyProtection="0"/>
    <xf numFmtId="1" fontId="45" fillId="0" borderId="1" applyBorder="0" applyAlignment="0">
      <alignment horizontal="center"/>
    </xf>
    <xf numFmtId="1" fontId="30" fillId="0" borderId="1" applyBorder="0" applyAlignment="0">
      <alignment horizontal="center"/>
    </xf>
    <xf numFmtId="1" fontId="45" fillId="0" borderId="1" applyBorder="0" applyAlignment="0">
      <alignment horizontal="center"/>
    </xf>
    <xf numFmtId="0" fontId="31" fillId="2" borderId="0"/>
    <xf numFmtId="172" fontId="82" fillId="0" borderId="0" applyFont="0" applyFill="0" applyBorder="0" applyAlignment="0" applyProtection="0"/>
    <xf numFmtId="262" fontId="11" fillId="0" borderId="0" applyFill="0" applyBorder="0" applyAlignment="0" applyProtection="0"/>
    <xf numFmtId="0" fontId="31" fillId="2" borderId="0"/>
    <xf numFmtId="172" fontId="77" fillId="0" borderId="0" applyFont="0" applyFill="0" applyBorder="0" applyAlignment="0" applyProtection="0"/>
    <xf numFmtId="172" fontId="77" fillId="0" borderId="0" applyFont="0" applyFill="0" applyBorder="0" applyAlignment="0" applyProtection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81" fillId="2" borderId="0"/>
    <xf numFmtId="0" fontId="81" fillId="2" borderId="0"/>
    <xf numFmtId="0" fontId="31" fillId="2" borderId="0"/>
    <xf numFmtId="172" fontId="82" fillId="0" borderId="0" applyFont="0" applyFill="0" applyBorder="0" applyAlignment="0" applyProtection="0"/>
    <xf numFmtId="0" fontId="81" fillId="2" borderId="0"/>
    <xf numFmtId="0" fontId="31" fillId="2" borderId="0"/>
    <xf numFmtId="172" fontId="82" fillId="0" borderId="0" applyFont="0" applyFill="0" applyBorder="0" applyAlignment="0" applyProtection="0"/>
    <xf numFmtId="0" fontId="81" fillId="2" borderId="0"/>
    <xf numFmtId="172" fontId="82" fillId="0" borderId="0" applyFont="0" applyFill="0" applyBorder="0" applyAlignment="0" applyProtection="0"/>
    <xf numFmtId="0" fontId="31" fillId="2" borderId="0"/>
    <xf numFmtId="0" fontId="31" fillId="2" borderId="0"/>
    <xf numFmtId="172" fontId="82" fillId="0" borderId="0" applyFont="0" applyFill="0" applyBorder="0" applyAlignment="0" applyProtection="0"/>
    <xf numFmtId="0" fontId="83" fillId="0" borderId="0" applyFont="0" applyFill="0" applyBorder="0" applyAlignment="0">
      <alignment horizontal="left"/>
    </xf>
    <xf numFmtId="0" fontId="81" fillId="2" borderId="0"/>
    <xf numFmtId="172" fontId="82" fillId="0" borderId="0" applyFont="0" applyFill="0" applyBorder="0" applyAlignment="0" applyProtection="0"/>
    <xf numFmtId="0" fontId="31" fillId="3" borderId="0"/>
    <xf numFmtId="0" fontId="31" fillId="3" borderId="0"/>
    <xf numFmtId="172" fontId="77" fillId="0" borderId="0" applyFont="0" applyFill="0" applyBorder="0" applyAlignment="0" applyProtection="0"/>
    <xf numFmtId="172" fontId="82" fillId="0" borderId="0" applyFont="0" applyFill="0" applyBorder="0" applyAlignment="0" applyProtection="0"/>
    <xf numFmtId="0" fontId="31" fillId="2" borderId="0"/>
    <xf numFmtId="172" fontId="82" fillId="0" borderId="0" applyFont="0" applyFill="0" applyBorder="0" applyAlignment="0" applyProtection="0"/>
    <xf numFmtId="0" fontId="31" fillId="2" borderId="0"/>
    <xf numFmtId="172" fontId="82" fillId="0" borderId="0" applyFont="0" applyFill="0" applyBorder="0" applyAlignment="0" applyProtection="0"/>
    <xf numFmtId="172" fontId="77" fillId="0" borderId="0" applyFont="0" applyFill="0" applyBorder="0" applyAlignment="0" applyProtection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84" fillId="0" borderId="1" applyNumberFormat="0" applyFont="0" applyBorder="0">
      <alignment horizontal="left" indent="2"/>
    </xf>
    <xf numFmtId="0" fontId="83" fillId="0" borderId="0" applyFont="0" applyFill="0" applyBorder="0" applyAlignment="0">
      <alignment horizontal="left"/>
    </xf>
    <xf numFmtId="0" fontId="85" fillId="0" borderId="0"/>
    <xf numFmtId="0" fontId="86" fillId="4" borderId="5" applyFont="0" applyFill="0" applyAlignment="0">
      <alignment vertical="center" wrapText="1"/>
    </xf>
    <xf numFmtId="9" fontId="87" fillId="0" borderId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2" borderId="0"/>
    <xf numFmtId="0" fontId="81" fillId="2" borderId="0"/>
    <xf numFmtId="0" fontId="81" fillId="2" borderId="0"/>
    <xf numFmtId="0" fontId="33" fillId="2" borderId="0"/>
    <xf numFmtId="0" fontId="33" fillId="3" borderId="0"/>
    <xf numFmtId="0" fontId="81" fillId="2" borderId="0"/>
    <xf numFmtId="0" fontId="33" fillId="2" borderId="0"/>
    <xf numFmtId="0" fontId="81" fillId="2" borderId="0"/>
    <xf numFmtId="0" fontId="33" fillId="3" borderId="0"/>
    <xf numFmtId="0" fontId="81" fillId="2" borderId="0"/>
    <xf numFmtId="0" fontId="33" fillId="3" borderId="0"/>
    <xf numFmtId="0" fontId="33" fillId="2" borderId="0"/>
    <xf numFmtId="0" fontId="33" fillId="2" borderId="0"/>
    <xf numFmtId="0" fontId="33" fillId="2" borderId="0"/>
    <xf numFmtId="0" fontId="84" fillId="0" borderId="1" applyNumberFormat="0" applyFont="0" applyBorder="0" applyAlignment="0">
      <alignment horizontal="center"/>
    </xf>
    <xf numFmtId="0" fontId="11" fillId="0" borderId="0"/>
    <xf numFmtId="0" fontId="2" fillId="5" borderId="0" applyNumberFormat="0" applyBorder="0" applyAlignment="0" applyProtection="0"/>
    <xf numFmtId="0" fontId="227" fillId="5" borderId="0" applyNumberFormat="0" applyBorder="0" applyAlignment="0" applyProtection="0"/>
    <xf numFmtId="0" fontId="2" fillId="5" borderId="0" applyNumberFormat="0" applyBorder="0" applyAlignment="0" applyProtection="0"/>
    <xf numFmtId="0" fontId="228" fillId="6" borderId="0" applyNumberFormat="0" applyBorder="0" applyAlignment="0" applyProtection="0"/>
    <xf numFmtId="0" fontId="2" fillId="7" borderId="0" applyNumberFormat="0" applyBorder="0" applyAlignment="0" applyProtection="0"/>
    <xf numFmtId="0" fontId="227" fillId="7" borderId="0" applyNumberFormat="0" applyBorder="0" applyAlignment="0" applyProtection="0"/>
    <xf numFmtId="0" fontId="2" fillId="7" borderId="0" applyNumberFormat="0" applyBorder="0" applyAlignment="0" applyProtection="0"/>
    <xf numFmtId="0" fontId="228" fillId="8" borderId="0" applyNumberFormat="0" applyBorder="0" applyAlignment="0" applyProtection="0"/>
    <xf numFmtId="0" fontId="2" fillId="9" borderId="0" applyNumberFormat="0" applyBorder="0" applyAlignment="0" applyProtection="0"/>
    <xf numFmtId="0" fontId="227" fillId="9" borderId="0" applyNumberFormat="0" applyBorder="0" applyAlignment="0" applyProtection="0"/>
    <xf numFmtId="0" fontId="2" fillId="9" borderId="0" applyNumberFormat="0" applyBorder="0" applyAlignment="0" applyProtection="0"/>
    <xf numFmtId="0" fontId="228" fillId="10" borderId="0" applyNumberFormat="0" applyBorder="0" applyAlignment="0" applyProtection="0"/>
    <xf numFmtId="0" fontId="2" fillId="11" borderId="0" applyNumberFormat="0" applyBorder="0" applyAlignment="0" applyProtection="0"/>
    <xf numFmtId="0" fontId="227" fillId="11" borderId="0" applyNumberFormat="0" applyBorder="0" applyAlignment="0" applyProtection="0"/>
    <xf numFmtId="0" fontId="2" fillId="11" borderId="0" applyNumberFormat="0" applyBorder="0" applyAlignment="0" applyProtection="0"/>
    <xf numFmtId="0" fontId="228" fillId="6" borderId="0" applyNumberFormat="0" applyBorder="0" applyAlignment="0" applyProtection="0"/>
    <xf numFmtId="0" fontId="2" fillId="12" borderId="0" applyNumberFormat="0" applyBorder="0" applyAlignment="0" applyProtection="0"/>
    <xf numFmtId="0" fontId="227" fillId="12" borderId="0" applyNumberFormat="0" applyBorder="0" applyAlignment="0" applyProtection="0"/>
    <xf numFmtId="0" fontId="2" fillId="12" borderId="0" applyNumberFormat="0" applyBorder="0" applyAlignment="0" applyProtection="0"/>
    <xf numFmtId="0" fontId="228" fillId="12" borderId="0" applyNumberFormat="0" applyBorder="0" applyAlignment="0" applyProtection="0"/>
    <xf numFmtId="0" fontId="2" fillId="8" borderId="0" applyNumberFormat="0" applyBorder="0" applyAlignment="0" applyProtection="0"/>
    <xf numFmtId="0" fontId="227" fillId="8" borderId="0" applyNumberFormat="0" applyBorder="0" applyAlignment="0" applyProtection="0"/>
    <xf numFmtId="0" fontId="2" fillId="8" borderId="0" applyNumberFormat="0" applyBorder="0" applyAlignment="0" applyProtection="0"/>
    <xf numFmtId="0" fontId="228" fillId="8" borderId="0" applyNumberFormat="0" applyBorder="0" applyAlignment="0" applyProtection="0"/>
    <xf numFmtId="0" fontId="8" fillId="0" borderId="0"/>
    <xf numFmtId="0" fontId="34" fillId="2" borderId="0"/>
    <xf numFmtId="0" fontId="34" fillId="2" borderId="0"/>
    <xf numFmtId="0" fontId="34" fillId="2" borderId="0"/>
    <xf numFmtId="0" fontId="34" fillId="2" borderId="0"/>
    <xf numFmtId="0" fontId="81" fillId="2" borderId="0"/>
    <xf numFmtId="0" fontId="81" fillId="2" borderId="0"/>
    <xf numFmtId="0" fontId="34" fillId="2" borderId="0"/>
    <xf numFmtId="0" fontId="34" fillId="3" borderId="0"/>
    <xf numFmtId="0" fontId="81" fillId="2" borderId="0"/>
    <xf numFmtId="0" fontId="34" fillId="2" borderId="0"/>
    <xf numFmtId="0" fontId="81" fillId="2" borderId="0"/>
    <xf numFmtId="0" fontId="34" fillId="3" borderId="0"/>
    <xf numFmtId="0" fontId="81" fillId="2" borderId="0"/>
    <xf numFmtId="0" fontId="34" fillId="3" borderId="0"/>
    <xf numFmtId="0" fontId="34" fillId="2" borderId="0"/>
    <xf numFmtId="0" fontId="34" fillId="2" borderId="0"/>
    <xf numFmtId="0" fontId="35" fillId="0" borderId="0">
      <alignment wrapText="1"/>
    </xf>
    <xf numFmtId="0" fontId="35" fillId="0" borderId="0">
      <alignment wrapText="1"/>
    </xf>
    <xf numFmtId="0" fontId="81" fillId="0" borderId="0">
      <alignment wrapText="1"/>
    </xf>
    <xf numFmtId="0" fontId="81" fillId="0" borderId="0">
      <alignment wrapText="1"/>
    </xf>
    <xf numFmtId="0" fontId="81" fillId="0" borderId="0">
      <alignment wrapText="1"/>
    </xf>
    <xf numFmtId="0" fontId="81" fillId="0" borderId="0">
      <alignment wrapText="1"/>
    </xf>
    <xf numFmtId="0" fontId="81" fillId="0" borderId="0">
      <alignment wrapText="1"/>
    </xf>
    <xf numFmtId="0" fontId="35" fillId="0" borderId="0">
      <alignment wrapText="1"/>
    </xf>
    <xf numFmtId="0" fontId="2" fillId="13" borderId="0" applyNumberFormat="0" applyBorder="0" applyAlignment="0" applyProtection="0"/>
    <xf numFmtId="0" fontId="227" fillId="13" borderId="0" applyNumberFormat="0" applyBorder="0" applyAlignment="0" applyProtection="0"/>
    <xf numFmtId="0" fontId="2" fillId="13" borderId="0" applyNumberFormat="0" applyBorder="0" applyAlignment="0" applyProtection="0"/>
    <xf numFmtId="0" fontId="228" fillId="14" borderId="0" applyNumberFormat="0" applyBorder="0" applyAlignment="0" applyProtection="0"/>
    <xf numFmtId="0" fontId="2" fillId="15" borderId="0" applyNumberFormat="0" applyBorder="0" applyAlignment="0" applyProtection="0"/>
    <xf numFmtId="0" fontId="227" fillId="15" borderId="0" applyNumberFormat="0" applyBorder="0" applyAlignment="0" applyProtection="0"/>
    <xf numFmtId="0" fontId="2" fillId="15" borderId="0" applyNumberFormat="0" applyBorder="0" applyAlignment="0" applyProtection="0"/>
    <xf numFmtId="0" fontId="228" fillId="15" borderId="0" applyNumberFormat="0" applyBorder="0" applyAlignment="0" applyProtection="0"/>
    <xf numFmtId="0" fontId="2" fillId="16" borderId="0" applyNumberFormat="0" applyBorder="0" applyAlignment="0" applyProtection="0"/>
    <xf numFmtId="0" fontId="227" fillId="16" borderId="0" applyNumberFormat="0" applyBorder="0" applyAlignment="0" applyProtection="0"/>
    <xf numFmtId="0" fontId="2" fillId="16" borderId="0" applyNumberFormat="0" applyBorder="0" applyAlignment="0" applyProtection="0"/>
    <xf numFmtId="0" fontId="228" fillId="17" borderId="0" applyNumberFormat="0" applyBorder="0" applyAlignment="0" applyProtection="0"/>
    <xf numFmtId="0" fontId="2" fillId="11" borderId="0" applyNumberFormat="0" applyBorder="0" applyAlignment="0" applyProtection="0"/>
    <xf numFmtId="0" fontId="227" fillId="11" borderId="0" applyNumberFormat="0" applyBorder="0" applyAlignment="0" applyProtection="0"/>
    <xf numFmtId="0" fontId="2" fillId="11" borderId="0" applyNumberFormat="0" applyBorder="0" applyAlignment="0" applyProtection="0"/>
    <xf numFmtId="0" fontId="228" fillId="14" borderId="0" applyNumberFormat="0" applyBorder="0" applyAlignment="0" applyProtection="0"/>
    <xf numFmtId="0" fontId="2" fillId="13" borderId="0" applyNumberFormat="0" applyBorder="0" applyAlignment="0" applyProtection="0"/>
    <xf numFmtId="0" fontId="227" fillId="13" borderId="0" applyNumberFormat="0" applyBorder="0" applyAlignment="0" applyProtection="0"/>
    <xf numFmtId="0" fontId="2" fillId="13" borderId="0" applyNumberFormat="0" applyBorder="0" applyAlignment="0" applyProtection="0"/>
    <xf numFmtId="0" fontId="228" fillId="13" borderId="0" applyNumberFormat="0" applyBorder="0" applyAlignment="0" applyProtection="0"/>
    <xf numFmtId="0" fontId="2" fillId="18" borderId="0" applyNumberFormat="0" applyBorder="0" applyAlignment="0" applyProtection="0"/>
    <xf numFmtId="0" fontId="227" fillId="18" borderId="0" applyNumberFormat="0" applyBorder="0" applyAlignment="0" applyProtection="0"/>
    <xf numFmtId="0" fontId="2" fillId="18" borderId="0" applyNumberFormat="0" applyBorder="0" applyAlignment="0" applyProtection="0"/>
    <xf numFmtId="0" fontId="228" fillId="8" borderId="0" applyNumberFormat="0" applyBorder="0" applyAlignment="0" applyProtection="0"/>
    <xf numFmtId="177" fontId="88" fillId="0" borderId="6" applyNumberFormat="0" applyFont="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19" borderId="0" applyNumberFormat="0" applyBorder="0" applyAlignment="0" applyProtection="0"/>
    <xf numFmtId="0" fontId="226" fillId="19" borderId="0" applyNumberFormat="0" applyBorder="0" applyAlignment="0" applyProtection="0"/>
    <xf numFmtId="0" fontId="238" fillId="20" borderId="0" applyNumberFormat="0" applyBorder="0" applyAlignment="0" applyProtection="0"/>
    <xf numFmtId="0" fontId="48" fillId="15" borderId="0" applyNumberFormat="0" applyBorder="0" applyAlignment="0" applyProtection="0"/>
    <xf numFmtId="0" fontId="226" fillId="15" borderId="0" applyNumberFormat="0" applyBorder="0" applyAlignment="0" applyProtection="0"/>
    <xf numFmtId="0" fontId="238" fillId="15" borderId="0" applyNumberFormat="0" applyBorder="0" applyAlignment="0" applyProtection="0"/>
    <xf numFmtId="0" fontId="48" fillId="16" borderId="0" applyNumberFormat="0" applyBorder="0" applyAlignment="0" applyProtection="0"/>
    <xf numFmtId="0" fontId="226" fillId="16" borderId="0" applyNumberFormat="0" applyBorder="0" applyAlignment="0" applyProtection="0"/>
    <xf numFmtId="0" fontId="238" fillId="17" borderId="0" applyNumberFormat="0" applyBorder="0" applyAlignment="0" applyProtection="0"/>
    <xf numFmtId="0" fontId="48" fillId="21" borderId="0" applyNumberFormat="0" applyBorder="0" applyAlignment="0" applyProtection="0"/>
    <xf numFmtId="0" fontId="226" fillId="21" borderId="0" applyNumberFormat="0" applyBorder="0" applyAlignment="0" applyProtection="0"/>
    <xf numFmtId="0" fontId="238" fillId="14" borderId="0" applyNumberFormat="0" applyBorder="0" applyAlignment="0" applyProtection="0"/>
    <xf numFmtId="0" fontId="48" fillId="20" borderId="0" applyNumberFormat="0" applyBorder="0" applyAlignment="0" applyProtection="0"/>
    <xf numFmtId="0" fontId="226" fillId="20" borderId="0" applyNumberFormat="0" applyBorder="0" applyAlignment="0" applyProtection="0"/>
    <xf numFmtId="0" fontId="238" fillId="20" borderId="0" applyNumberFormat="0" applyBorder="0" applyAlignment="0" applyProtection="0"/>
    <xf numFmtId="0" fontId="48" fillId="22" borderId="0" applyNumberFormat="0" applyBorder="0" applyAlignment="0" applyProtection="0"/>
    <xf numFmtId="0" fontId="226" fillId="22" borderId="0" applyNumberFormat="0" applyBorder="0" applyAlignment="0" applyProtection="0"/>
    <xf numFmtId="0" fontId="238" fillId="8" borderId="0" applyNumberFormat="0" applyBorder="0" applyAlignment="0" applyProtection="0"/>
    <xf numFmtId="0" fontId="19" fillId="0" borderId="0"/>
    <xf numFmtId="0" fontId="89" fillId="0" borderId="0"/>
    <xf numFmtId="0" fontId="48" fillId="23" borderId="0" applyNumberFormat="0" applyBorder="0" applyAlignment="0" applyProtection="0"/>
    <xf numFmtId="0" fontId="226" fillId="23" borderId="0" applyNumberFormat="0" applyBorder="0" applyAlignment="0" applyProtection="0"/>
    <xf numFmtId="0" fontId="238" fillId="20" borderId="0" applyNumberFormat="0" applyBorder="0" applyAlignment="0" applyProtection="0"/>
    <xf numFmtId="0" fontId="48" fillId="24" borderId="0" applyNumberFormat="0" applyBorder="0" applyAlignment="0" applyProtection="0"/>
    <xf numFmtId="0" fontId="226" fillId="24" borderId="0" applyNumberFormat="0" applyBorder="0" applyAlignment="0" applyProtection="0"/>
    <xf numFmtId="0" fontId="238" fillId="25" borderId="0" applyNumberFormat="0" applyBorder="0" applyAlignment="0" applyProtection="0"/>
    <xf numFmtId="0" fontId="48" fillId="26" borderId="0" applyNumberFormat="0" applyBorder="0" applyAlignment="0" applyProtection="0"/>
    <xf numFmtId="0" fontId="226" fillId="26" borderId="0" applyNumberFormat="0" applyBorder="0" applyAlignment="0" applyProtection="0"/>
    <xf numFmtId="0" fontId="238" fillId="25" borderId="0" applyNumberFormat="0" applyBorder="0" applyAlignment="0" applyProtection="0"/>
    <xf numFmtId="0" fontId="48" fillId="21" borderId="0" applyNumberFormat="0" applyBorder="0" applyAlignment="0" applyProtection="0"/>
    <xf numFmtId="0" fontId="226" fillId="21" borderId="0" applyNumberFormat="0" applyBorder="0" applyAlignment="0" applyProtection="0"/>
    <xf numFmtId="0" fontId="238" fillId="27" borderId="0" applyNumberFormat="0" applyBorder="0" applyAlignment="0" applyProtection="0"/>
    <xf numFmtId="0" fontId="48" fillId="20" borderId="0" applyNumberFormat="0" applyBorder="0" applyAlignment="0" applyProtection="0"/>
    <xf numFmtId="0" fontId="226" fillId="20" borderId="0" applyNumberFormat="0" applyBorder="0" applyAlignment="0" applyProtection="0"/>
    <xf numFmtId="0" fontId="238" fillId="20" borderId="0" applyNumberFormat="0" applyBorder="0" applyAlignment="0" applyProtection="0"/>
    <xf numFmtId="0" fontId="48" fillId="28" borderId="0" applyNumberFormat="0" applyBorder="0" applyAlignment="0" applyProtection="0"/>
    <xf numFmtId="0" fontId="226" fillId="28" borderId="0" applyNumberFormat="0" applyBorder="0" applyAlignment="0" applyProtection="0"/>
    <xf numFmtId="0" fontId="238" fillId="28" borderId="0" applyNumberFormat="0" applyBorder="0" applyAlignment="0" applyProtection="0"/>
    <xf numFmtId="233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63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25" fillId="0" borderId="0">
      <alignment horizontal="center" wrapText="1"/>
      <protection locked="0"/>
    </xf>
    <xf numFmtId="0" fontId="90" fillId="0" borderId="0" applyNumberFormat="0" applyBorder="0" applyAlignment="0">
      <alignment horizontal="center"/>
    </xf>
    <xf numFmtId="173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49" fillId="7" borderId="0" applyNumberFormat="0" applyBorder="0" applyAlignment="0" applyProtection="0"/>
    <xf numFmtId="0" fontId="217" fillId="7" borderId="0" applyNumberFormat="0" applyBorder="0" applyAlignment="0" applyProtection="0"/>
    <xf numFmtId="0" fontId="239" fillId="7" borderId="0" applyNumberFormat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" fillId="0" borderId="0"/>
    <xf numFmtId="0" fontId="15" fillId="0" borderId="0"/>
    <xf numFmtId="0" fontId="7" fillId="0" borderId="0"/>
    <xf numFmtId="0" fontId="10" fillId="0" borderId="0"/>
    <xf numFmtId="0" fontId="36" fillId="0" borderId="0"/>
    <xf numFmtId="0" fontId="94" fillId="0" borderId="0"/>
    <xf numFmtId="0" fontId="95" fillId="0" borderId="0"/>
    <xf numFmtId="0" fontId="8" fillId="0" borderId="0" applyFill="0" applyBorder="0" applyAlignment="0"/>
    <xf numFmtId="202" fontId="96" fillId="0" borderId="0" applyFill="0" applyBorder="0" applyAlignment="0"/>
    <xf numFmtId="200" fontId="8" fillId="0" borderId="0" applyFill="0" applyBorder="0" applyAlignment="0"/>
    <xf numFmtId="203" fontId="8" fillId="0" borderId="0" applyFill="0" applyBorder="0" applyAlignment="0"/>
    <xf numFmtId="242" fontId="8" fillId="0" borderId="0" applyFill="0" applyBorder="0" applyAlignment="0"/>
    <xf numFmtId="170" fontId="96" fillId="0" borderId="0" applyFill="0" applyBorder="0" applyAlignment="0"/>
    <xf numFmtId="241" fontId="96" fillId="0" borderId="0" applyFill="0" applyBorder="0" applyAlignment="0"/>
    <xf numFmtId="202" fontId="96" fillId="0" borderId="0" applyFill="0" applyBorder="0" applyAlignment="0"/>
    <xf numFmtId="0" fontId="50" fillId="14" borderId="7" applyNumberFormat="0" applyAlignment="0" applyProtection="0"/>
    <xf numFmtId="0" fontId="221" fillId="14" borderId="7" applyNumberFormat="0" applyAlignment="0" applyProtection="0"/>
    <xf numFmtId="0" fontId="240" fillId="6" borderId="7" applyNumberFormat="0" applyAlignment="0" applyProtection="0"/>
    <xf numFmtId="0" fontId="37" fillId="0" borderId="0"/>
    <xf numFmtId="288" fontId="97" fillId="0" borderId="4" applyBorder="0"/>
    <xf numFmtId="288" fontId="98" fillId="0" borderId="8">
      <protection locked="0"/>
    </xf>
    <xf numFmtId="232" fontId="75" fillId="0" borderId="0" applyFont="0" applyFill="0" applyBorder="0" applyAlignment="0" applyProtection="0"/>
    <xf numFmtId="3" fontId="99" fillId="29" borderId="1"/>
    <xf numFmtId="289" fontId="100" fillId="0" borderId="8"/>
    <xf numFmtId="0" fontId="51" fillId="30" borderId="9" applyNumberFormat="0" applyAlignment="0" applyProtection="0"/>
    <xf numFmtId="0" fontId="223" fillId="30" borderId="9" applyNumberFormat="0" applyAlignment="0" applyProtection="0"/>
    <xf numFmtId="0" fontId="241" fillId="30" borderId="9" applyNumberFormat="0" applyAlignment="0" applyProtection="0"/>
    <xf numFmtId="177" fontId="44" fillId="0" borderId="0" applyFont="0" applyFill="0" applyBorder="0" applyAlignment="0" applyProtection="0"/>
    <xf numFmtId="1" fontId="101" fillId="0" borderId="10" applyBorder="0"/>
    <xf numFmtId="0" fontId="102" fillId="0" borderId="6" applyNumberFormat="0" applyFill="0" applyProtection="0">
      <alignment horizontal="center"/>
    </xf>
    <xf numFmtId="43" fontId="3" fillId="0" borderId="0" applyFont="0" applyFill="0" applyBorder="0" applyAlignment="0" applyProtection="0"/>
    <xf numFmtId="229" fontId="104" fillId="0" borderId="0"/>
    <xf numFmtId="229" fontId="231" fillId="0" borderId="0"/>
    <xf numFmtId="229" fontId="104" fillId="0" borderId="0"/>
    <xf numFmtId="229" fontId="231" fillId="0" borderId="0"/>
    <xf numFmtId="229" fontId="104" fillId="0" borderId="0"/>
    <xf numFmtId="229" fontId="231" fillId="0" borderId="0"/>
    <xf numFmtId="229" fontId="104" fillId="0" borderId="0"/>
    <xf numFmtId="229" fontId="231" fillId="0" borderId="0"/>
    <xf numFmtId="229" fontId="104" fillId="0" borderId="0"/>
    <xf numFmtId="229" fontId="231" fillId="0" borderId="0"/>
    <xf numFmtId="229" fontId="104" fillId="0" borderId="0"/>
    <xf numFmtId="229" fontId="231" fillId="0" borderId="0"/>
    <xf numFmtId="229" fontId="104" fillId="0" borderId="0"/>
    <xf numFmtId="229" fontId="231" fillId="0" borderId="0"/>
    <xf numFmtId="229" fontId="104" fillId="0" borderId="0"/>
    <xf numFmtId="229" fontId="231" fillId="0" borderId="0"/>
    <xf numFmtId="0" fontId="105" fillId="0" borderId="1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3" fillId="0" borderId="0" applyFont="0" applyFill="0" applyBorder="0" applyAlignment="0" applyProtection="0"/>
    <xf numFmtId="215" fontId="7" fillId="0" borderId="0"/>
    <xf numFmtId="37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107" fillId="0" borderId="0">
      <alignment horizontal="center"/>
    </xf>
    <xf numFmtId="0" fontId="108" fillId="0" borderId="0" applyNumberFormat="0" applyAlignment="0">
      <alignment horizontal="left"/>
    </xf>
    <xf numFmtId="0" fontId="109" fillId="0" borderId="0" applyNumberFormat="0" applyAlignment="0"/>
    <xf numFmtId="237" fontId="15" fillId="0" borderId="0" applyFont="0" applyFill="0" applyBorder="0" applyAlignment="0" applyProtection="0"/>
    <xf numFmtId="290" fontId="110" fillId="0" borderId="0">
      <protection locked="0"/>
    </xf>
    <xf numFmtId="291" fontId="110" fillId="0" borderId="0">
      <protection locked="0"/>
    </xf>
    <xf numFmtId="292" fontId="111" fillId="0" borderId="11">
      <protection locked="0"/>
    </xf>
    <xf numFmtId="293" fontId="110" fillId="0" borderId="0">
      <protection locked="0"/>
    </xf>
    <xf numFmtId="294" fontId="110" fillId="0" borderId="0">
      <protection locked="0"/>
    </xf>
    <xf numFmtId="293" fontId="110" fillId="0" borderId="0" applyNumberFormat="0">
      <protection locked="0"/>
    </xf>
    <xf numFmtId="293" fontId="110" fillId="0" borderId="0">
      <protection locked="0"/>
    </xf>
    <xf numFmtId="288" fontId="112" fillId="0" borderId="2"/>
    <xf numFmtId="295" fontId="112" fillId="0" borderId="2"/>
    <xf numFmtId="202" fontId="96" fillId="0" borderId="0" applyFont="0" applyFill="0" applyBorder="0" applyAlignment="0" applyProtection="0"/>
    <xf numFmtId="5" fontId="80" fillId="0" borderId="0" applyFont="0" applyFill="0" applyBorder="0" applyAlignment="0" applyProtection="0"/>
    <xf numFmtId="7" fontId="80" fillId="0" borderId="0" applyFont="0" applyFill="0" applyBorder="0" applyAlignment="0" applyProtection="0"/>
    <xf numFmtId="171" fontId="8" fillId="0" borderId="0" applyFont="0" applyFill="0" applyBorder="0" applyAlignment="0" applyProtection="0"/>
    <xf numFmtId="213" fontId="8" fillId="0" borderId="0"/>
    <xf numFmtId="288" fontId="66" fillId="0" borderId="2">
      <alignment horizontal="center"/>
      <protection hidden="1"/>
    </xf>
    <xf numFmtId="296" fontId="113" fillId="0" borderId="2">
      <alignment horizontal="center"/>
      <protection hidden="1"/>
    </xf>
    <xf numFmtId="176" fontId="11" fillId="0" borderId="12"/>
    <xf numFmtId="176" fontId="11" fillId="0" borderId="12"/>
    <xf numFmtId="0" fontId="103" fillId="2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76" fillId="0" borderId="0" applyFill="0" applyBorder="0" applyAlignment="0"/>
    <xf numFmtId="0" fontId="8" fillId="0" borderId="0" applyFont="0" applyFill="0" applyBorder="0" applyAlignment="0" applyProtection="0"/>
    <xf numFmtId="3" fontId="114" fillId="0" borderId="13">
      <alignment horizontal="left" vertical="top" wrapText="1"/>
    </xf>
    <xf numFmtId="16" fontId="8" fillId="0" borderId="0"/>
    <xf numFmtId="16" fontId="8" fillId="0" borderId="0"/>
    <xf numFmtId="263" fontId="8" fillId="0" borderId="1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11" fillId="0" borderId="0"/>
    <xf numFmtId="255" fontId="26" fillId="0" borderId="1"/>
    <xf numFmtId="214" fontId="8" fillId="0" borderId="0"/>
    <xf numFmtId="256" fontId="26" fillId="0" borderId="0"/>
    <xf numFmtId="166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7" fontId="115" fillId="0" borderId="0" applyFont="0" applyFill="0" applyBorder="0" applyAlignment="0" applyProtection="0"/>
    <xf numFmtId="164" fontId="116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257" fontId="11" fillId="0" borderId="0" applyFill="0" applyBorder="0" applyAlignment="0" applyProtection="0"/>
    <xf numFmtId="166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265" fontId="11" fillId="0" borderId="0" applyFill="0" applyBorder="0" applyAlignment="0" applyProtection="0"/>
    <xf numFmtId="41" fontId="115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164" fontId="115" fillId="0" borderId="0" applyFont="0" applyFill="0" applyBorder="0" applyAlignment="0" applyProtection="0"/>
    <xf numFmtId="265" fontId="11" fillId="0" borderId="0" applyFill="0" applyBorder="0" applyAlignment="0" applyProtection="0"/>
    <xf numFmtId="166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6" fillId="0" borderId="0" applyFont="0" applyFill="0" applyBorder="0" applyAlignment="0" applyProtection="0"/>
    <xf numFmtId="164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283" fontId="115" fillId="0" borderId="0" applyFont="0" applyFill="0" applyBorder="0" applyAlignment="0" applyProtection="0"/>
    <xf numFmtId="283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283" fontId="115" fillId="0" borderId="0" applyFont="0" applyFill="0" applyBorder="0" applyAlignment="0" applyProtection="0"/>
    <xf numFmtId="283" fontId="115" fillId="0" borderId="0" applyFont="0" applyFill="0" applyBorder="0" applyAlignment="0" applyProtection="0"/>
    <xf numFmtId="283" fontId="115" fillId="0" borderId="0" applyFont="0" applyFill="0" applyBorder="0" applyAlignment="0" applyProtection="0"/>
    <xf numFmtId="283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1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4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116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8" fontId="115" fillId="0" borderId="0" applyFont="0" applyFill="0" applyBorder="0" applyAlignment="0" applyProtection="0"/>
    <xf numFmtId="165" fontId="116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269" fontId="11" fillId="0" borderId="0" applyFill="0" applyBorder="0" applyAlignment="0" applyProtection="0"/>
    <xf numFmtId="167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270" fontId="11" fillId="0" borderId="0" applyFill="0" applyBorder="0" applyAlignment="0" applyProtection="0"/>
    <xf numFmtId="43" fontId="115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165" fontId="115" fillId="0" borderId="0" applyFont="0" applyFill="0" applyBorder="0" applyAlignment="0" applyProtection="0"/>
    <xf numFmtId="270" fontId="11" fillId="0" borderId="0" applyFill="0" applyBorder="0" applyAlignment="0" applyProtection="0"/>
    <xf numFmtId="167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284" fontId="115" fillId="0" borderId="0" applyFont="0" applyFill="0" applyBorder="0" applyAlignment="0" applyProtection="0"/>
    <xf numFmtId="284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284" fontId="115" fillId="0" borderId="0" applyFont="0" applyFill="0" applyBorder="0" applyAlignment="0" applyProtection="0"/>
    <xf numFmtId="284" fontId="115" fillId="0" borderId="0" applyFont="0" applyFill="0" applyBorder="0" applyAlignment="0" applyProtection="0"/>
    <xf numFmtId="284" fontId="115" fillId="0" borderId="0" applyFont="0" applyFill="0" applyBorder="0" applyAlignment="0" applyProtection="0"/>
    <xf numFmtId="284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3" fontId="11" fillId="0" borderId="0" applyFont="0" applyBorder="0" applyAlignment="0"/>
    <xf numFmtId="0" fontId="117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8" fillId="0" borderId="0" applyFill="0" applyBorder="0" applyAlignment="0"/>
    <xf numFmtId="202" fontId="96" fillId="0" borderId="0" applyFill="0" applyBorder="0" applyAlignment="0"/>
    <xf numFmtId="170" fontId="96" fillId="0" borderId="0" applyFill="0" applyBorder="0" applyAlignment="0"/>
    <xf numFmtId="241" fontId="96" fillId="0" borderId="0" applyFill="0" applyBorder="0" applyAlignment="0"/>
    <xf numFmtId="202" fontId="96" fillId="0" borderId="0" applyFill="0" applyBorder="0" applyAlignment="0"/>
    <xf numFmtId="0" fontId="118" fillId="0" borderId="0" applyNumberFormat="0" applyAlignment="0">
      <alignment horizontal="left"/>
    </xf>
    <xf numFmtId="0" fontId="119" fillId="0" borderId="0"/>
    <xf numFmtId="0" fontId="5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99" fillId="29" borderId="1">
      <alignment horizontal="centerContinuous" vertical="center"/>
    </xf>
    <xf numFmtId="3" fontId="99" fillId="29" borderId="1">
      <alignment horizontal="center" vertical="center" wrapText="1"/>
    </xf>
    <xf numFmtId="0" fontId="120" fillId="0" borderId="0" applyProtection="0"/>
    <xf numFmtId="0" fontId="121" fillId="0" borderId="0" applyProtection="0"/>
    <xf numFmtId="0" fontId="122" fillId="0" borderId="0" applyProtection="0"/>
    <xf numFmtId="0" fontId="123" fillId="0" borderId="0" applyNumberFormat="0" applyFont="0" applyFill="0" applyBorder="0" applyAlignment="0" applyProtection="0"/>
    <xf numFmtId="0" fontId="124" fillId="0" borderId="0" applyProtection="0"/>
    <xf numFmtId="0" fontId="125" fillId="0" borderId="0" applyProtection="0"/>
    <xf numFmtId="2" fontId="8" fillId="0" borderId="0" applyFont="0" applyFill="0" applyBorder="0" applyAlignment="0" applyProtection="0"/>
    <xf numFmtId="0" fontId="126" fillId="0" borderId="0">
      <alignment vertical="top" wrapText="1"/>
    </xf>
    <xf numFmtId="0" fontId="53" fillId="9" borderId="0" applyNumberFormat="0" applyBorder="0" applyAlignment="0" applyProtection="0"/>
    <xf numFmtId="0" fontId="216" fillId="9" borderId="0" applyNumberFormat="0" applyBorder="0" applyAlignment="0" applyProtection="0"/>
    <xf numFmtId="0" fontId="243" fillId="9" borderId="0" applyNumberFormat="0" applyBorder="0" applyAlignment="0" applyProtection="0"/>
    <xf numFmtId="38" fontId="38" fillId="31" borderId="0" applyNumberFormat="0" applyBorder="0" applyAlignment="0" applyProtection="0"/>
    <xf numFmtId="38" fontId="38" fillId="31" borderId="0" applyNumberFormat="0" applyBorder="0" applyAlignment="0" applyProtection="0"/>
    <xf numFmtId="251" fontId="127" fillId="2" borderId="0" applyBorder="0" applyProtection="0"/>
    <xf numFmtId="0" fontId="128" fillId="0" borderId="15" applyNumberFormat="0" applyFill="0" applyBorder="0" applyAlignment="0" applyProtection="0">
      <alignment horizontal="center" vertical="center"/>
    </xf>
    <xf numFmtId="274" fontId="26" fillId="32" borderId="15" applyBorder="0">
      <alignment horizontal="center"/>
    </xf>
    <xf numFmtId="274" fontId="26" fillId="32" borderId="15" applyBorder="0">
      <alignment horizontal="center"/>
    </xf>
    <xf numFmtId="0" fontId="128" fillId="0" borderId="15" applyNumberFormat="0" applyFill="0" applyBorder="0" applyAlignment="0" applyProtection="0">
      <alignment horizontal="center" vertical="center"/>
    </xf>
    <xf numFmtId="274" fontId="26" fillId="32" borderId="15" applyBorder="0">
      <alignment horizontal="center"/>
    </xf>
    <xf numFmtId="274" fontId="26" fillId="32" borderId="15" applyBorder="0">
      <alignment horizontal="center"/>
    </xf>
    <xf numFmtId="0" fontId="129" fillId="0" borderId="0" applyNumberFormat="0" applyFont="0" applyBorder="0" applyAlignment="0">
      <alignment horizontal="left" vertical="center"/>
    </xf>
    <xf numFmtId="0" fontId="130" fillId="33" borderId="0"/>
    <xf numFmtId="0" fontId="232" fillId="33" borderId="0"/>
    <xf numFmtId="0" fontId="39" fillId="0" borderId="0">
      <alignment horizontal="left"/>
    </xf>
    <xf numFmtId="0" fontId="12" fillId="0" borderId="16" applyNumberFormat="0" applyAlignment="0" applyProtection="0">
      <alignment horizontal="left" vertical="center"/>
    </xf>
    <xf numFmtId="0" fontId="12" fillId="0" borderId="17">
      <alignment horizontal="left" vertical="center"/>
    </xf>
    <xf numFmtId="211" fontId="131" fillId="34" borderId="0">
      <alignment horizontal="left" vertical="top"/>
    </xf>
    <xf numFmtId="0" fontId="13" fillId="0" borderId="0" applyNumberFormat="0" applyFill="0" applyBorder="0" applyAlignment="0" applyProtection="0"/>
    <xf numFmtId="0" fontId="244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245" fillId="0" borderId="19" applyNumberFormat="0" applyFill="0" applyAlignment="0" applyProtection="0"/>
    <xf numFmtId="0" fontId="54" fillId="0" borderId="20" applyNumberFormat="0" applyFill="0" applyAlignment="0" applyProtection="0"/>
    <xf numFmtId="0" fontId="215" fillId="0" borderId="20" applyNumberFormat="0" applyFill="0" applyAlignment="0" applyProtection="0"/>
    <xf numFmtId="0" fontId="246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5" fontId="19" fillId="0" borderId="0">
      <protection locked="0"/>
    </xf>
    <xf numFmtId="185" fontId="19" fillId="0" borderId="0">
      <protection locked="0"/>
    </xf>
    <xf numFmtId="185" fontId="19" fillId="0" borderId="0">
      <protection locked="0"/>
    </xf>
    <xf numFmtId="185" fontId="19" fillId="0" borderId="0">
      <protection locked="0"/>
    </xf>
    <xf numFmtId="0" fontId="132" fillId="0" borderId="22">
      <alignment horizontal="center"/>
    </xf>
    <xf numFmtId="0" fontId="132" fillId="0" borderId="0">
      <alignment horizontal="center"/>
    </xf>
    <xf numFmtId="5" fontId="133" fillId="35" borderId="1" applyNumberFormat="0" applyAlignment="0">
      <alignment horizontal="left" vertical="top"/>
    </xf>
    <xf numFmtId="49" fontId="134" fillId="0" borderId="1">
      <alignment vertical="center"/>
    </xf>
    <xf numFmtId="0" fontId="7" fillId="0" borderId="0"/>
    <xf numFmtId="166" fontId="11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11" fillId="0" borderId="0" applyFill="0" applyBorder="0" applyAlignment="0" applyProtection="0"/>
    <xf numFmtId="41" fontId="7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35" fillId="34" borderId="0">
      <alignment horizontal="left" wrapText="1" indent="2"/>
    </xf>
    <xf numFmtId="0" fontId="55" fillId="8" borderId="7" applyNumberFormat="0" applyAlignment="0" applyProtection="0"/>
    <xf numFmtId="10" fontId="38" fillId="31" borderId="1" applyNumberFormat="0" applyBorder="0" applyAlignment="0" applyProtection="0"/>
    <xf numFmtId="10" fontId="38" fillId="31" borderId="1" applyNumberFormat="0" applyBorder="0" applyAlignment="0" applyProtection="0"/>
    <xf numFmtId="0" fontId="219" fillId="8" borderId="7" applyNumberFormat="0" applyAlignment="0" applyProtection="0"/>
    <xf numFmtId="0" fontId="219" fillId="8" borderId="7" applyNumberFormat="0" applyAlignment="0" applyProtection="0"/>
    <xf numFmtId="0" fontId="247" fillId="8" borderId="7" applyNumberFormat="0" applyAlignment="0" applyProtection="0"/>
    <xf numFmtId="0" fontId="247" fillId="8" borderId="7" applyNumberFormat="0" applyAlignment="0" applyProtection="0"/>
    <xf numFmtId="0" fontId="247" fillId="8" borderId="7" applyNumberFormat="0" applyAlignment="0" applyProtection="0"/>
    <xf numFmtId="0" fontId="247" fillId="8" borderId="7" applyNumberFormat="0" applyAlignment="0" applyProtection="0"/>
    <xf numFmtId="0" fontId="247" fillId="8" borderId="7" applyNumberFormat="0" applyAlignment="0" applyProtection="0"/>
    <xf numFmtId="0" fontId="247" fillId="8" borderId="7" applyNumberFormat="0" applyAlignment="0" applyProtection="0"/>
    <xf numFmtId="0" fontId="8" fillId="36" borderId="0"/>
    <xf numFmtId="2" fontId="136" fillId="0" borderId="23" applyBorder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3" fontId="99" fillId="0" borderId="24" applyFont="0" applyAlignment="0">
      <alignment horizontal="center" vertical="center" wrapText="1"/>
    </xf>
    <xf numFmtId="3" fontId="99" fillId="0" borderId="13"/>
    <xf numFmtId="166" fontId="11" fillId="0" borderId="0" applyFont="0" applyFill="0" applyBorder="0" applyAlignment="0" applyProtection="0"/>
    <xf numFmtId="0" fontId="11" fillId="0" borderId="0"/>
    <xf numFmtId="0" fontId="25" fillId="0" borderId="25">
      <alignment horizontal="centerContinuous"/>
    </xf>
    <xf numFmtId="0" fontId="40" fillId="0" borderId="0"/>
    <xf numFmtId="0" fontId="7" fillId="0" borderId="0" applyNumberFormat="0" applyFont="0" applyFill="0" applyBorder="0" applyProtection="0">
      <alignment horizontal="left" vertical="center"/>
    </xf>
    <xf numFmtId="0" fontId="40" fillId="0" borderId="0"/>
    <xf numFmtId="0" fontId="8" fillId="0" borderId="0" applyFill="0" applyBorder="0" applyAlignment="0"/>
    <xf numFmtId="202" fontId="96" fillId="0" borderId="0" applyFill="0" applyBorder="0" applyAlignment="0"/>
    <xf numFmtId="170" fontId="96" fillId="0" borderId="0" applyFill="0" applyBorder="0" applyAlignment="0"/>
    <xf numFmtId="241" fontId="96" fillId="0" borderId="0" applyFill="0" applyBorder="0" applyAlignment="0"/>
    <xf numFmtId="202" fontId="96" fillId="0" borderId="0" applyFill="0" applyBorder="0" applyAlignment="0"/>
    <xf numFmtId="0" fontId="56" fillId="0" borderId="26" applyNumberFormat="0" applyFill="0" applyAlignment="0" applyProtection="0"/>
    <xf numFmtId="0" fontId="222" fillId="0" borderId="26" applyNumberFormat="0" applyFill="0" applyAlignment="0" applyProtection="0"/>
    <xf numFmtId="0" fontId="248" fillId="0" borderId="26" applyNumberFormat="0" applyFill="0" applyAlignment="0" applyProtection="0"/>
    <xf numFmtId="0" fontId="8" fillId="37" borderId="0"/>
    <xf numFmtId="3" fontId="140" fillId="0" borderId="13" applyNumberFormat="0" applyAlignment="0">
      <alignment horizontal="center" vertical="center"/>
    </xf>
    <xf numFmtId="3" fontId="84" fillId="0" borderId="13" applyNumberFormat="0" applyAlignment="0">
      <alignment horizontal="center" vertical="center"/>
    </xf>
    <xf numFmtId="3" fontId="133" fillId="0" borderId="13" applyNumberFormat="0" applyAlignment="0">
      <alignment horizontal="center" vertical="center"/>
    </xf>
    <xf numFmtId="288" fontId="38" fillId="0" borderId="4" applyFont="0"/>
    <xf numFmtId="3" fontId="8" fillId="0" borderId="27"/>
    <xf numFmtId="176" fontId="141" fillId="0" borderId="28" applyNumberFormat="0" applyFont="0" applyFill="0" applyBorder="0">
      <alignment horizontal="center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2" fillId="0" borderId="8"/>
    <xf numFmtId="0" fontId="233" fillId="0" borderId="8"/>
    <xf numFmtId="0" fontId="41" fillId="0" borderId="22"/>
    <xf numFmtId="201" fontId="143" fillId="0" borderId="28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12" fillId="0" borderId="0">
      <alignment horizontal="justify" vertical="top"/>
    </xf>
    <xf numFmtId="0" fontId="57" fillId="17" borderId="0" applyNumberFormat="0" applyBorder="0" applyAlignment="0" applyProtection="0"/>
    <xf numFmtId="0" fontId="218" fillId="17" borderId="0" applyNumberFormat="0" applyBorder="0" applyAlignment="0" applyProtection="0"/>
    <xf numFmtId="0" fontId="249" fillId="17" borderId="0" applyNumberFormat="0" applyBorder="0" applyAlignment="0" applyProtection="0"/>
    <xf numFmtId="0" fontId="15" fillId="0" borderId="1"/>
    <xf numFmtId="0" fontId="7" fillId="0" borderId="0"/>
    <xf numFmtId="0" fontId="15" fillId="0" borderId="1"/>
    <xf numFmtId="0" fontId="26" fillId="0" borderId="8" applyNumberFormat="0" applyAlignment="0">
      <alignment horizontal="center"/>
    </xf>
    <xf numFmtId="37" fontId="144" fillId="0" borderId="0"/>
    <xf numFmtId="0" fontId="145" fillId="0" borderId="1" applyNumberFormat="0" applyFont="0" applyFill="0" applyBorder="0" applyAlignment="0">
      <alignment horizontal="center"/>
    </xf>
    <xf numFmtId="175" fontId="15" fillId="0" borderId="0"/>
    <xf numFmtId="175" fontId="15" fillId="0" borderId="0"/>
    <xf numFmtId="0" fontId="47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ont="0" applyFill="0" applyBorder="0">
      <alignment vertical="top"/>
      <protection locked="0"/>
    </xf>
    <xf numFmtId="0" fontId="8" fillId="0" borderId="0"/>
    <xf numFmtId="0" fontId="22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54" fillId="0" borderId="0"/>
    <xf numFmtId="0" fontId="3" fillId="0" borderId="0"/>
    <xf numFmtId="0" fontId="8" fillId="0" borderId="0"/>
    <xf numFmtId="0" fontId="1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9" fillId="0" borderId="0"/>
    <xf numFmtId="0" fontId="146" fillId="0" borderId="0" applyNumberFormat="0" applyFill="0" applyBorder="0" applyProtection="0">
      <alignment vertical="top"/>
    </xf>
    <xf numFmtId="0" fontId="7" fillId="0" borderId="0"/>
    <xf numFmtId="0" fontId="11" fillId="0" borderId="0"/>
    <xf numFmtId="0" fontId="2" fillId="0" borderId="0"/>
    <xf numFmtId="0" fontId="8" fillId="0" borderId="0"/>
    <xf numFmtId="0" fontId="213" fillId="0" borderId="0"/>
    <xf numFmtId="0" fontId="8" fillId="0" borderId="0"/>
    <xf numFmtId="0" fontId="8" fillId="0" borderId="0"/>
    <xf numFmtId="0" fontId="11" fillId="0" borderId="0"/>
    <xf numFmtId="0" fontId="30" fillId="0" borderId="0" applyFont="0"/>
    <xf numFmtId="0" fontId="115" fillId="0" borderId="0"/>
    <xf numFmtId="0" fontId="2" fillId="10" borderId="29" applyNumberFormat="0" applyFont="0" applyAlignment="0" applyProtection="0"/>
    <xf numFmtId="0" fontId="11" fillId="10" borderId="29" applyNumberFormat="0" applyFont="0" applyAlignment="0" applyProtection="0"/>
    <xf numFmtId="0" fontId="2" fillId="10" borderId="29" applyNumberFormat="0" applyFont="0" applyAlignment="0" applyProtection="0"/>
    <xf numFmtId="252" fontId="147" fillId="0" borderId="0" applyFont="0" applyFill="0" applyBorder="0" applyProtection="0">
      <alignment vertical="top" wrapText="1"/>
    </xf>
    <xf numFmtId="0" fontId="26" fillId="0" borderId="0"/>
    <xf numFmtId="3" fontId="148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7" fillId="0" borderId="0"/>
    <xf numFmtId="0" fontId="58" fillId="14" borderId="30" applyNumberFormat="0" applyAlignment="0" applyProtection="0"/>
    <xf numFmtId="0" fontId="220" fillId="14" borderId="30" applyNumberFormat="0" applyAlignment="0" applyProtection="0"/>
    <xf numFmtId="0" fontId="250" fillId="6" borderId="30" applyNumberFormat="0" applyAlignment="0" applyProtection="0"/>
    <xf numFmtId="177" fontId="150" fillId="0" borderId="8" applyFont="0" applyBorder="0" applyAlignment="0"/>
    <xf numFmtId="0" fontId="28" fillId="31" borderId="0"/>
    <xf numFmtId="41" fontId="8" fillId="0" borderId="0" applyFont="0" applyFill="0" applyBorder="0" applyAlignment="0" applyProtection="0"/>
    <xf numFmtId="14" fontId="25" fillId="0" borderId="0">
      <alignment horizontal="center" wrapText="1"/>
      <protection locked="0"/>
    </xf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31" applyNumberFormat="0" applyBorder="0"/>
    <xf numFmtId="0" fontId="8" fillId="0" borderId="0" applyFill="0" applyBorder="0" applyAlignment="0"/>
    <xf numFmtId="202" fontId="96" fillId="0" borderId="0" applyFill="0" applyBorder="0" applyAlignment="0"/>
    <xf numFmtId="170" fontId="96" fillId="0" borderId="0" applyFill="0" applyBorder="0" applyAlignment="0"/>
    <xf numFmtId="241" fontId="96" fillId="0" borderId="0" applyFill="0" applyBorder="0" applyAlignment="0"/>
    <xf numFmtId="202" fontId="96" fillId="0" borderId="0" applyFill="0" applyBorder="0" applyAlignment="0"/>
    <xf numFmtId="5" fontId="151" fillId="0" borderId="0"/>
    <xf numFmtId="0" fontId="40" fillId="0" borderId="0" applyNumberFormat="0" applyFont="0" applyFill="0" applyBorder="0" applyAlignment="0" applyProtection="0">
      <alignment horizontal="left"/>
    </xf>
    <xf numFmtId="0" fontId="152" fillId="0" borderId="22">
      <alignment horizontal="center"/>
    </xf>
    <xf numFmtId="0" fontId="153" fillId="38" borderId="0" applyNumberFormat="0" applyFont="0" applyBorder="0" applyAlignment="0">
      <alignment horizontal="center"/>
    </xf>
    <xf numFmtId="204" fontId="8" fillId="0" borderId="0" applyNumberFormat="0" applyFill="0" applyBorder="0" applyAlignment="0" applyProtection="0">
      <alignment horizontal="left"/>
    </xf>
    <xf numFmtId="0" fontId="138" fillId="0" borderId="0" applyNumberFormat="0" applyFill="0" applyBorder="0" applyAlignment="0" applyProtection="0">
      <alignment vertical="top"/>
      <protection locked="0"/>
    </xf>
    <xf numFmtId="0" fontId="26" fillId="0" borderId="0"/>
    <xf numFmtId="41" fontId="7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154" fillId="39" borderId="32" applyNumberFormat="0" applyProtection="0">
      <alignment vertical="center"/>
    </xf>
    <xf numFmtId="4" fontId="155" fillId="39" borderId="32" applyNumberFormat="0" applyProtection="0">
      <alignment vertical="center"/>
    </xf>
    <xf numFmtId="4" fontId="156" fillId="39" borderId="32" applyNumberFormat="0" applyProtection="0">
      <alignment horizontal="left" vertical="center" indent="1"/>
    </xf>
    <xf numFmtId="4" fontId="156" fillId="40" borderId="0" applyNumberFormat="0" applyProtection="0">
      <alignment horizontal="left" vertical="center" indent="1"/>
    </xf>
    <xf numFmtId="4" fontId="156" fillId="41" borderId="32" applyNumberFormat="0" applyProtection="0">
      <alignment horizontal="right" vertical="center"/>
    </xf>
    <xf numFmtId="4" fontId="156" fillId="42" borderId="32" applyNumberFormat="0" applyProtection="0">
      <alignment horizontal="right" vertical="center"/>
    </xf>
    <xf numFmtId="4" fontId="156" fillId="43" borderId="32" applyNumberFormat="0" applyProtection="0">
      <alignment horizontal="right" vertical="center"/>
    </xf>
    <xf numFmtId="4" fontId="156" fillId="29" borderId="32" applyNumberFormat="0" applyProtection="0">
      <alignment horizontal="right" vertical="center"/>
    </xf>
    <xf numFmtId="4" fontId="156" fillId="44" borderId="32" applyNumberFormat="0" applyProtection="0">
      <alignment horizontal="right" vertical="center"/>
    </xf>
    <xf numFmtId="4" fontId="156" fillId="45" borderId="32" applyNumberFormat="0" applyProtection="0">
      <alignment horizontal="right" vertical="center"/>
    </xf>
    <xf numFmtId="4" fontId="156" fillId="46" borderId="32" applyNumberFormat="0" applyProtection="0">
      <alignment horizontal="right" vertical="center"/>
    </xf>
    <xf numFmtId="4" fontId="156" fillId="47" borderId="32" applyNumberFormat="0" applyProtection="0">
      <alignment horizontal="right" vertical="center"/>
    </xf>
    <xf numFmtId="4" fontId="156" fillId="48" borderId="32" applyNumberFormat="0" applyProtection="0">
      <alignment horizontal="right" vertical="center"/>
    </xf>
    <xf numFmtId="4" fontId="154" fillId="49" borderId="33" applyNumberFormat="0" applyProtection="0">
      <alignment horizontal="left" vertical="center" indent="1"/>
    </xf>
    <xf numFmtId="4" fontId="154" fillId="50" borderId="0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6" fillId="50" borderId="32" applyNumberFormat="0" applyProtection="0">
      <alignment horizontal="right" vertical="center"/>
    </xf>
    <xf numFmtId="4" fontId="76" fillId="50" borderId="0" applyNumberFormat="0" applyProtection="0">
      <alignment horizontal="left" vertical="center" indent="1"/>
    </xf>
    <xf numFmtId="4" fontId="76" fillId="40" borderId="0" applyNumberFormat="0" applyProtection="0">
      <alignment horizontal="left" vertical="center" indent="1"/>
    </xf>
    <xf numFmtId="4" fontId="156" fillId="32" borderId="32" applyNumberFormat="0" applyProtection="0">
      <alignment vertical="center"/>
    </xf>
    <xf numFmtId="4" fontId="157" fillId="32" borderId="32" applyNumberFormat="0" applyProtection="0">
      <alignment vertical="center"/>
    </xf>
    <xf numFmtId="4" fontId="154" fillId="50" borderId="34" applyNumberFormat="0" applyProtection="0">
      <alignment horizontal="left" vertical="center" indent="1"/>
    </xf>
    <xf numFmtId="4" fontId="156" fillId="32" borderId="32" applyNumberFormat="0" applyProtection="0">
      <alignment horizontal="right" vertical="center"/>
    </xf>
    <xf numFmtId="4" fontId="157" fillId="32" borderId="32" applyNumberFormat="0" applyProtection="0">
      <alignment horizontal="right" vertical="center"/>
    </xf>
    <xf numFmtId="4" fontId="154" fillId="50" borderId="32" applyNumberFormat="0" applyProtection="0">
      <alignment horizontal="left" vertical="center" indent="1"/>
    </xf>
    <xf numFmtId="4" fontId="158" fillId="35" borderId="34" applyNumberFormat="0" applyProtection="0">
      <alignment horizontal="left" vertical="center" indent="1"/>
    </xf>
    <xf numFmtId="4" fontId="159" fillId="32" borderId="32" applyNumberFormat="0" applyProtection="0">
      <alignment horizontal="right" vertical="center"/>
    </xf>
    <xf numFmtId="236" fontId="160" fillId="0" borderId="0" applyFont="0" applyFill="0" applyBorder="0" applyAlignment="0" applyProtection="0"/>
    <xf numFmtId="0" fontId="153" fillId="1" borderId="17" applyNumberFormat="0" applyFont="0" applyAlignment="0">
      <alignment horizontal="center"/>
    </xf>
    <xf numFmtId="0" fontId="161" fillId="0" borderId="0" applyNumberFormat="0" applyFill="0" applyBorder="0" applyAlignment="0" applyProtection="0">
      <alignment vertical="top"/>
      <protection locked="0"/>
    </xf>
    <xf numFmtId="3" fontId="63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>
      <alignment horizontal="center"/>
    </xf>
    <xf numFmtId="0" fontId="8" fillId="0" borderId="0"/>
    <xf numFmtId="177" fontId="164" fillId="0" borderId="0" applyNumberFormat="0" applyBorder="0" applyAlignment="0">
      <alignment horizontal="centerContinuous"/>
    </xf>
    <xf numFmtId="0" fontId="62" fillId="0" borderId="0"/>
    <xf numFmtId="0" fontId="40" fillId="0" borderId="0"/>
    <xf numFmtId="0" fontId="62" fillId="0" borderId="0"/>
    <xf numFmtId="41" fontId="75" fillId="0" borderId="0" applyFont="0" applyFill="0" applyBorder="0" applyAlignment="0" applyProtection="0"/>
    <xf numFmtId="177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7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261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219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166" fontId="11" fillId="0" borderId="0" applyFont="0" applyFill="0" applyBorder="0" applyAlignment="0" applyProtection="0"/>
    <xf numFmtId="177" fontId="44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260" fontId="75" fillId="0" borderId="0" applyFont="0" applyFill="0" applyBorder="0" applyAlignment="0" applyProtection="0"/>
    <xf numFmtId="42" fontId="75" fillId="0" borderId="0" applyFont="0" applyFill="0" applyBorder="0" applyAlignment="0" applyProtection="0"/>
    <xf numFmtId="248" fontId="75" fillId="0" borderId="0" applyFont="0" applyFill="0" applyBorder="0" applyAlignment="0" applyProtection="0"/>
    <xf numFmtId="180" fontId="63" fillId="0" borderId="0" applyFont="0" applyFill="0" applyBorder="0" applyAlignment="0" applyProtection="0"/>
    <xf numFmtId="180" fontId="75" fillId="0" borderId="0" applyFont="0" applyFill="0" applyBorder="0" applyAlignment="0" applyProtection="0"/>
    <xf numFmtId="0" fontId="26" fillId="0" borderId="0"/>
    <xf numFmtId="231" fontId="15" fillId="0" borderId="0" applyFont="0" applyFill="0" applyBorder="0" applyAlignment="0" applyProtection="0"/>
    <xf numFmtId="42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6" fontId="11" fillId="0" borderId="0" applyFont="0" applyFill="0" applyBorder="0" applyAlignment="0" applyProtection="0"/>
    <xf numFmtId="248" fontId="75" fillId="0" borderId="0" applyFont="0" applyFill="0" applyBorder="0" applyAlignment="0" applyProtection="0"/>
    <xf numFmtId="180" fontId="63" fillId="0" borderId="0" applyFont="0" applyFill="0" applyBorder="0" applyAlignment="0" applyProtection="0"/>
    <xf numFmtId="180" fontId="75" fillId="0" borderId="0" applyFont="0" applyFill="0" applyBorder="0" applyAlignment="0" applyProtection="0"/>
    <xf numFmtId="0" fontId="26" fillId="0" borderId="0"/>
    <xf numFmtId="231" fontId="15" fillId="0" borderId="0" applyFont="0" applyFill="0" applyBorder="0" applyAlignment="0" applyProtection="0"/>
    <xf numFmtId="219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14" fontId="165" fillId="0" borderId="0"/>
    <xf numFmtId="0" fontId="43" fillId="0" borderId="0"/>
    <xf numFmtId="0" fontId="41" fillId="0" borderId="0"/>
    <xf numFmtId="0" fontId="166" fillId="34" borderId="0">
      <alignment wrapText="1"/>
    </xf>
    <xf numFmtId="40" fontId="167" fillId="0" borderId="0" applyBorder="0">
      <alignment horizontal="right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7" fontId="19" fillId="0" borderId="23">
      <alignment horizontal="right" vertical="center"/>
    </xf>
    <xf numFmtId="198" fontId="168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222" fontId="75" fillId="0" borderId="23">
      <alignment horizontal="right" vertical="center"/>
    </xf>
    <xf numFmtId="222" fontId="169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169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99" fontId="26" fillId="0" borderId="23">
      <alignment horizontal="right" vertical="center"/>
    </xf>
    <xf numFmtId="217" fontId="11" fillId="0" borderId="23">
      <alignment horizontal="right" vertical="center"/>
    </xf>
    <xf numFmtId="199" fontId="26" fillId="0" borderId="23">
      <alignment horizontal="right" vertical="center"/>
    </xf>
    <xf numFmtId="222" fontId="169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17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190" fontId="44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190" fontId="44" fillId="0" borderId="23">
      <alignment horizontal="right" vertical="center"/>
    </xf>
    <xf numFmtId="217" fontId="11" fillId="0" borderId="23">
      <alignment horizontal="right" vertical="center"/>
    </xf>
    <xf numFmtId="190" fontId="44" fillId="0" borderId="23">
      <alignment horizontal="right" vertical="center"/>
    </xf>
    <xf numFmtId="197" fontId="19" fillId="0" borderId="23">
      <alignment horizontal="right" vertical="center"/>
    </xf>
    <xf numFmtId="199" fontId="26" fillId="0" borderId="23">
      <alignment horizontal="right" vertical="center"/>
    </xf>
    <xf numFmtId="217" fontId="11" fillId="0" borderId="23">
      <alignment horizontal="right" vertical="center"/>
    </xf>
    <xf numFmtId="197" fontId="19" fillId="0" borderId="23">
      <alignment horizontal="right" vertical="center"/>
    </xf>
    <xf numFmtId="222" fontId="75" fillId="0" borderId="23">
      <alignment horizontal="right" vertical="center"/>
    </xf>
    <xf numFmtId="197" fontId="19" fillId="0" borderId="23">
      <alignment horizontal="right" vertical="center"/>
    </xf>
    <xf numFmtId="217" fontId="11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22" fontId="75" fillId="0" borderId="23">
      <alignment horizontal="right" vertical="center"/>
    </xf>
    <xf numFmtId="199" fontId="26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22" fontId="75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222" fontId="75" fillId="0" borderId="23">
      <alignment horizontal="right" vertical="center"/>
    </xf>
    <xf numFmtId="199" fontId="26" fillId="0" borderId="23">
      <alignment horizontal="right" vertical="center"/>
    </xf>
    <xf numFmtId="222" fontId="75" fillId="0" borderId="23">
      <alignment horizontal="right" vertical="center"/>
    </xf>
    <xf numFmtId="217" fontId="11" fillId="0" borderId="23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22" fontId="7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22" fontId="169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212" fontId="19" fillId="0" borderId="23">
      <alignment horizontal="right" vertical="center"/>
    </xf>
    <xf numFmtId="190" fontId="44" fillId="0" borderId="23">
      <alignment horizontal="right" vertical="center"/>
    </xf>
    <xf numFmtId="198" fontId="168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222" fontId="7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8" fontId="168" fillId="0" borderId="23">
      <alignment horizontal="right" vertical="center"/>
    </xf>
    <xf numFmtId="183" fontId="15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17" fontId="11" fillId="0" borderId="23">
      <alignment horizontal="right" vertical="center"/>
    </xf>
    <xf numFmtId="190" fontId="44" fillId="0" borderId="23">
      <alignment horizontal="right" vertical="center"/>
    </xf>
    <xf numFmtId="199" fontId="26" fillId="0" borderId="23">
      <alignment horizontal="right" vertical="center"/>
    </xf>
    <xf numFmtId="198" fontId="168" fillId="0" borderId="23">
      <alignment horizontal="right" vertical="center"/>
    </xf>
    <xf numFmtId="217" fontId="11" fillId="0" borderId="23">
      <alignment horizontal="right" vertical="center"/>
    </xf>
    <xf numFmtId="190" fontId="44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22" fontId="7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212" fontId="19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0" fontId="44" fillId="0" borderId="23">
      <alignment horizontal="right" vertical="center"/>
    </xf>
    <xf numFmtId="199" fontId="26" fillId="0" borderId="23">
      <alignment horizontal="right" vertical="center"/>
    </xf>
    <xf numFmtId="190" fontId="44" fillId="0" borderId="23">
      <alignment horizontal="right" vertical="center"/>
    </xf>
    <xf numFmtId="198" fontId="168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212" fontId="19" fillId="0" borderId="23">
      <alignment horizontal="right" vertical="center"/>
    </xf>
    <xf numFmtId="198" fontId="168" fillId="0" borderId="23">
      <alignment horizontal="right" vertical="center"/>
    </xf>
    <xf numFmtId="199" fontId="26" fillId="0" borderId="23">
      <alignment horizontal="right" vertical="center"/>
    </xf>
    <xf numFmtId="183" fontId="15" fillId="0" borderId="23">
      <alignment horizontal="right" vertical="center"/>
    </xf>
    <xf numFmtId="212" fontId="19" fillId="0" borderId="23">
      <alignment horizontal="right" vertical="center"/>
    </xf>
    <xf numFmtId="183" fontId="15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8" fontId="168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218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90" fontId="44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17" fontId="11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97" fontId="19" fillId="0" borderId="23">
      <alignment horizontal="right" vertical="center"/>
    </xf>
    <xf numFmtId="184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217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4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97" fontId="19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197" fontId="19" fillId="0" borderId="23">
      <alignment horizontal="right" vertical="center"/>
    </xf>
    <xf numFmtId="222" fontId="75" fillId="0" borderId="23">
      <alignment horizontal="right" vertical="center"/>
    </xf>
    <xf numFmtId="222" fontId="169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169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35">
      <alignment horizontal="right" vertical="center"/>
    </xf>
    <xf numFmtId="184" fontId="11" fillId="0" borderId="35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97" fontId="19" fillId="0" borderId="23">
      <alignment horizontal="right" vertical="center"/>
    </xf>
    <xf numFmtId="212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79" fontId="11" fillId="0" borderId="35">
      <alignment horizontal="right" vertical="center"/>
    </xf>
    <xf numFmtId="190" fontId="44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235" fontId="170" fillId="2" borderId="36" applyFont="0" applyFill="0" applyBorder="0"/>
    <xf numFmtId="279" fontId="11" fillId="0" borderId="35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190" fontId="44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35" fontId="170" fillId="2" borderId="36" applyFont="0" applyFill="0" applyBorder="0"/>
    <xf numFmtId="279" fontId="11" fillId="0" borderId="35">
      <alignment horizontal="right" vertical="center"/>
    </xf>
    <xf numFmtId="212" fontId="19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190" fontId="44" fillId="0" borderId="23">
      <alignment horizontal="right" vertical="center"/>
    </xf>
    <xf numFmtId="184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238" fontId="8" fillId="0" borderId="23">
      <alignment horizontal="right" vertical="center"/>
    </xf>
    <xf numFmtId="238" fontId="8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222" fontId="75" fillId="0" borderId="23">
      <alignment horizontal="right" vertical="center"/>
    </xf>
    <xf numFmtId="222" fontId="169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76" fontId="75" fillId="0" borderId="35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75" fillId="0" borderId="23">
      <alignment horizontal="right" vertical="center"/>
    </xf>
    <xf numFmtId="222" fontId="169" fillId="0" borderId="23">
      <alignment horizontal="right" vertical="center"/>
    </xf>
    <xf numFmtId="197" fontId="19" fillId="0" borderId="23">
      <alignment horizontal="right" vertical="center"/>
    </xf>
    <xf numFmtId="212" fontId="19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197" fontId="19" fillId="0" borderId="23">
      <alignment horizontal="right" vertical="center"/>
    </xf>
    <xf numFmtId="184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184" fontId="11" fillId="0" borderId="23">
      <alignment horizontal="right" vertical="center"/>
    </xf>
    <xf numFmtId="184" fontId="11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16" fontId="11" fillId="0" borderId="23">
      <alignment horizontal="right" vertical="center"/>
    </xf>
    <xf numFmtId="216" fontId="11" fillId="0" borderId="23">
      <alignment horizontal="right" vertical="center"/>
    </xf>
    <xf numFmtId="216" fontId="11" fillId="0" borderId="23">
      <alignment horizontal="right" vertical="center"/>
    </xf>
    <xf numFmtId="280" fontId="11" fillId="0" borderId="35">
      <alignment horizontal="right" vertical="center"/>
    </xf>
    <xf numFmtId="280" fontId="11" fillId="0" borderId="35">
      <alignment horizontal="right" vertical="center"/>
    </xf>
    <xf numFmtId="216" fontId="11" fillId="0" borderId="23">
      <alignment horizontal="right" vertical="center"/>
    </xf>
    <xf numFmtId="280" fontId="11" fillId="0" borderId="35">
      <alignment horizontal="right" vertical="center"/>
    </xf>
    <xf numFmtId="216" fontId="11" fillId="0" borderId="23">
      <alignment horizontal="right" vertical="center"/>
    </xf>
    <xf numFmtId="280" fontId="11" fillId="0" borderId="35">
      <alignment horizontal="right" vertical="center"/>
    </xf>
    <xf numFmtId="280" fontId="11" fillId="0" borderId="35">
      <alignment horizontal="right" vertical="center"/>
    </xf>
    <xf numFmtId="216" fontId="11" fillId="0" borderId="23">
      <alignment horizontal="right" vertical="center"/>
    </xf>
    <xf numFmtId="216" fontId="11" fillId="0" borderId="23">
      <alignment horizontal="right" vertical="center"/>
    </xf>
    <xf numFmtId="280" fontId="11" fillId="0" borderId="35">
      <alignment horizontal="right" vertical="center"/>
    </xf>
    <xf numFmtId="216" fontId="11" fillId="0" borderId="23">
      <alignment horizontal="right" vertical="center"/>
    </xf>
    <xf numFmtId="216" fontId="11" fillId="0" borderId="23">
      <alignment horizontal="right" vertical="center"/>
    </xf>
    <xf numFmtId="216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275" fontId="168" fillId="0" borderId="35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8" fontId="168" fillId="0" borderId="23">
      <alignment horizontal="right" vertical="center"/>
    </xf>
    <xf numFmtId="190" fontId="44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12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0" fontId="44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218" fontId="19" fillId="0" borderId="23">
      <alignment horizontal="right" vertical="center"/>
    </xf>
    <xf numFmtId="218" fontId="19" fillId="0" borderId="23">
      <alignment horizontal="right" vertical="center"/>
    </xf>
    <xf numFmtId="218" fontId="19" fillId="0" borderId="23">
      <alignment horizontal="right" vertical="center"/>
    </xf>
    <xf numFmtId="281" fontId="19" fillId="0" borderId="35">
      <alignment horizontal="right" vertical="center"/>
    </xf>
    <xf numFmtId="281" fontId="19" fillId="0" borderId="35">
      <alignment horizontal="right" vertical="center"/>
    </xf>
    <xf numFmtId="218" fontId="19" fillId="0" borderId="23">
      <alignment horizontal="right" vertical="center"/>
    </xf>
    <xf numFmtId="218" fontId="19" fillId="0" borderId="23">
      <alignment horizontal="right" vertical="center"/>
    </xf>
    <xf numFmtId="281" fontId="19" fillId="0" borderId="35">
      <alignment horizontal="right" vertical="center"/>
    </xf>
    <xf numFmtId="218" fontId="19" fillId="0" borderId="23">
      <alignment horizontal="right" vertical="center"/>
    </xf>
    <xf numFmtId="281" fontId="19" fillId="0" borderId="35">
      <alignment horizontal="right" vertical="center"/>
    </xf>
    <xf numFmtId="281" fontId="19" fillId="0" borderId="35">
      <alignment horizontal="right" vertical="center"/>
    </xf>
    <xf numFmtId="218" fontId="19" fillId="0" borderId="23">
      <alignment horizontal="right" vertical="center"/>
    </xf>
    <xf numFmtId="218" fontId="19" fillId="0" borderId="23">
      <alignment horizontal="right" vertical="center"/>
    </xf>
    <xf numFmtId="281" fontId="19" fillId="0" borderId="35">
      <alignment horizontal="right" vertical="center"/>
    </xf>
    <xf numFmtId="218" fontId="19" fillId="0" borderId="23">
      <alignment horizontal="right" vertical="center"/>
    </xf>
    <xf numFmtId="218" fontId="19" fillId="0" borderId="23">
      <alignment horizontal="right" vertical="center"/>
    </xf>
    <xf numFmtId="218" fontId="19" fillId="0" borderId="23">
      <alignment horizontal="right" vertical="center"/>
    </xf>
    <xf numFmtId="218" fontId="19" fillId="0" borderId="23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78" fontId="15" fillId="0" borderId="35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9" fontId="26" fillId="0" borderId="23">
      <alignment horizontal="right" vertical="center"/>
    </xf>
    <xf numFmtId="235" fontId="170" fillId="2" borderId="36" applyFont="0" applyFill="0" applyBorder="0"/>
    <xf numFmtId="243" fontId="11" fillId="0" borderId="23">
      <alignment horizontal="right" vertical="center"/>
    </xf>
    <xf numFmtId="190" fontId="44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83" fontId="15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97" fontId="19" fillId="0" borderId="23">
      <alignment horizontal="right" vertical="center"/>
    </xf>
    <xf numFmtId="197" fontId="19" fillId="0" borderId="23">
      <alignment horizontal="right" vertical="center"/>
    </xf>
    <xf numFmtId="190" fontId="44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98" fontId="168" fillId="0" borderId="23">
      <alignment horizontal="right" vertical="center"/>
    </xf>
    <xf numFmtId="183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3" fontId="15" fillId="0" borderId="23">
      <alignment horizontal="right" vertical="center"/>
    </xf>
    <xf numFmtId="197" fontId="19" fillId="0" borderId="23">
      <alignment horizontal="right" vertical="center"/>
    </xf>
    <xf numFmtId="183" fontId="15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258" fontId="11" fillId="0" borderId="35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68" fontId="11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277" fontId="26" fillId="0" borderId="35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0" fontId="44" fillId="0" borderId="23">
      <alignment horizontal="right" vertical="center"/>
    </xf>
    <xf numFmtId="183" fontId="15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0" fontId="44" fillId="0" borderId="23">
      <alignment horizontal="right" vertical="center"/>
    </xf>
    <xf numFmtId="199" fontId="26" fillId="0" borderId="23">
      <alignment horizontal="right" vertical="center"/>
    </xf>
    <xf numFmtId="190" fontId="44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99" fontId="26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183" fontId="15" fillId="0" borderId="23">
      <alignment horizontal="right" vertical="center"/>
    </xf>
    <xf numFmtId="239" fontId="171" fillId="0" borderId="23">
      <alignment horizontal="right" vertical="center"/>
    </xf>
    <xf numFmtId="239" fontId="171" fillId="0" borderId="23">
      <alignment horizontal="right" vertical="center"/>
    </xf>
    <xf numFmtId="239" fontId="171" fillId="0" borderId="23">
      <alignment horizontal="right" vertical="center"/>
    </xf>
    <xf numFmtId="190" fontId="44" fillId="0" borderId="23">
      <alignment horizontal="right" vertical="center"/>
    </xf>
    <xf numFmtId="190" fontId="44" fillId="0" borderId="23">
      <alignment horizontal="right" vertical="center"/>
    </xf>
    <xf numFmtId="0" fontId="172" fillId="0" borderId="0">
      <alignment horizontal="centerContinuous"/>
    </xf>
    <xf numFmtId="0" fontId="234" fillId="0" borderId="0">
      <alignment horizontal="centerContinuous"/>
    </xf>
    <xf numFmtId="288" fontId="112" fillId="0" borderId="2">
      <protection hidden="1"/>
    </xf>
    <xf numFmtId="49" fontId="76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80" fontId="15" fillId="0" borderId="23">
      <alignment horizontal="center"/>
    </xf>
    <xf numFmtId="0" fontId="15" fillId="0" borderId="0" applyNumberFormat="0" applyFill="0" applyBorder="0" applyAlignment="0" applyProtection="0"/>
    <xf numFmtId="180" fontId="15" fillId="0" borderId="23">
      <alignment horizontal="center"/>
    </xf>
    <xf numFmtId="180" fontId="15" fillId="0" borderId="23">
      <alignment horizontal="center"/>
    </xf>
    <xf numFmtId="180" fontId="15" fillId="0" borderId="23">
      <alignment horizontal="center"/>
    </xf>
    <xf numFmtId="180" fontId="15" fillId="0" borderId="23">
      <alignment horizontal="center"/>
    </xf>
    <xf numFmtId="180" fontId="15" fillId="0" borderId="23">
      <alignment horizontal="center"/>
    </xf>
    <xf numFmtId="180" fontId="15" fillId="0" borderId="23">
      <alignment horizontal="center"/>
    </xf>
    <xf numFmtId="180" fontId="15" fillId="0" borderId="23">
      <alignment horizontal="center"/>
    </xf>
    <xf numFmtId="180" fontId="15" fillId="0" borderId="23">
      <alignment horizontal="center"/>
    </xf>
    <xf numFmtId="180" fontId="15" fillId="0" borderId="23">
      <alignment horizontal="center"/>
    </xf>
    <xf numFmtId="0" fontId="15" fillId="0" borderId="0" applyNumberFormat="0" applyFill="0" applyBorder="0" applyAlignment="0" applyProtection="0"/>
    <xf numFmtId="297" fontId="44" fillId="0" borderId="23">
      <alignment horizontal="center"/>
    </xf>
    <xf numFmtId="0" fontId="15" fillId="0" borderId="0" applyNumberFormat="0" applyFill="0" applyBorder="0" applyAlignment="0" applyProtection="0"/>
    <xf numFmtId="250" fontId="173" fillId="0" borderId="0" applyNumberFormat="0" applyFont="0" applyFill="0" applyBorder="0" applyAlignment="0">
      <alignment horizontal="centerContinuous"/>
    </xf>
    <xf numFmtId="0" fontId="69" fillId="0" borderId="0">
      <alignment vertical="center" wrapText="1"/>
      <protection locked="0"/>
    </xf>
    <xf numFmtId="0" fontId="15" fillId="0" borderId="0" applyNumberFormat="0" applyFill="0" applyBorder="0" applyAlignment="0" applyProtection="0"/>
    <xf numFmtId="0" fontId="174" fillId="0" borderId="37"/>
    <xf numFmtId="0" fontId="174" fillId="0" borderId="37"/>
    <xf numFmtId="0" fontId="126" fillId="0" borderId="37"/>
    <xf numFmtId="0" fontId="126" fillId="0" borderId="37"/>
    <xf numFmtId="0" fontId="174" fillId="0" borderId="37"/>
    <xf numFmtId="0" fontId="174" fillId="0" borderId="37"/>
    <xf numFmtId="0" fontId="174" fillId="0" borderId="37"/>
    <xf numFmtId="0" fontId="174" fillId="0" borderId="38"/>
    <xf numFmtId="0" fontId="174" fillId="0" borderId="37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4" fillId="0" borderId="8" applyNumberFormat="0" applyBorder="0" applyAlignment="0"/>
    <xf numFmtId="0" fontId="175" fillId="0" borderId="28" applyNumberFormat="0" applyBorder="0" applyAlignment="0">
      <alignment horizontal="center"/>
    </xf>
    <xf numFmtId="3" fontId="176" fillId="0" borderId="15" applyNumberFormat="0" applyBorder="0" applyAlignment="0"/>
    <xf numFmtId="0" fontId="177" fillId="0" borderId="0" applyFont="0">
      <alignment horizontal="centerContinuous"/>
    </xf>
    <xf numFmtId="49" fontId="178" fillId="0" borderId="0">
      <alignment horizontal="justify" vertical="center" wrapText="1"/>
    </xf>
    <xf numFmtId="0" fontId="179" fillId="0" borderId="8">
      <alignment horizontal="center" vertical="center" wrapText="1"/>
    </xf>
    <xf numFmtId="0" fontId="27" fillId="0" borderId="0">
      <alignment horizontal="center"/>
    </xf>
    <xf numFmtId="40" fontId="127" fillId="0" borderId="0"/>
    <xf numFmtId="0" fontId="180" fillId="0" borderId="8"/>
    <xf numFmtId="3" fontId="181" fillId="0" borderId="0" applyNumberFormat="0" applyFill="0" applyBorder="0" applyAlignment="0" applyProtection="0">
      <alignment horizontal="center" wrapText="1"/>
    </xf>
    <xf numFmtId="0" fontId="182" fillId="0" borderId="39" applyBorder="0" applyAlignment="0">
      <alignment horizontal="center" vertical="center"/>
    </xf>
    <xf numFmtId="0" fontId="183" fillId="0" borderId="0" applyNumberFormat="0" applyFill="0" applyBorder="0" applyAlignment="0" applyProtection="0">
      <alignment horizontal="centerContinuous"/>
    </xf>
    <xf numFmtId="0" fontId="128" fillId="0" borderId="40" applyNumberFormat="0" applyFill="0" applyBorder="0" applyAlignment="0" applyProtection="0">
      <alignment horizontal="center" vertical="center" wrapText="1"/>
    </xf>
    <xf numFmtId="0" fontId="59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4" fontId="184" fillId="0" borderId="0">
      <alignment horizontal="left" indent="1"/>
    </xf>
    <xf numFmtId="3" fontId="185" fillId="0" borderId="13" applyNumberFormat="0" applyAlignment="0">
      <alignment horizontal="center" vertical="center"/>
    </xf>
    <xf numFmtId="3" fontId="186" fillId="0" borderId="8" applyNumberFormat="0" applyAlignment="0">
      <alignment horizontal="left" wrapText="1"/>
    </xf>
    <xf numFmtId="0" fontId="187" fillId="0" borderId="41" applyNumberFormat="0" applyBorder="0" applyAlignment="0">
      <alignment vertical="center"/>
    </xf>
    <xf numFmtId="0" fontId="8" fillId="0" borderId="5" applyNumberFormat="0" applyFont="0" applyFill="0" applyAlignment="0" applyProtection="0"/>
    <xf numFmtId="0" fontId="252" fillId="0" borderId="42" applyNumberFormat="0" applyFill="0" applyAlignment="0" applyProtection="0"/>
    <xf numFmtId="0" fontId="143" fillId="0" borderId="43" applyNumberFormat="0" applyAlignment="0">
      <alignment horizontal="center"/>
    </xf>
    <xf numFmtId="0" fontId="8" fillId="0" borderId="0"/>
    <xf numFmtId="0" fontId="180" fillId="0" borderId="44">
      <alignment horizontal="center"/>
    </xf>
    <xf numFmtId="166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05" fontId="8" fillId="0" borderId="45" applyFont="0" applyFill="0" applyBorder="0" applyProtection="0">
      <alignment horizontal="center"/>
      <protection locked="0"/>
    </xf>
    <xf numFmtId="206" fontId="103" fillId="0" borderId="46" applyFont="0" applyFill="0" applyBorder="0" applyProtection="0">
      <alignment horizontal="center"/>
    </xf>
    <xf numFmtId="38" fontId="8" fillId="0" borderId="1" applyFont="0" applyFill="0" applyBorder="0" applyAlignment="0" applyProtection="0">
      <protection locked="0"/>
    </xf>
    <xf numFmtId="15" fontId="8" fillId="0" borderId="1" applyFont="0" applyFill="0" applyBorder="0" applyProtection="0">
      <alignment horizontal="center"/>
      <protection locked="0"/>
    </xf>
    <xf numFmtId="10" fontId="8" fillId="0" borderId="1" applyFont="0" applyFill="0" applyBorder="0" applyProtection="0">
      <alignment horizontal="center"/>
      <protection locked="0"/>
    </xf>
    <xf numFmtId="207" fontId="8" fillId="0" borderId="1" applyFont="0" applyFill="0" applyBorder="0" applyProtection="0">
      <alignment horizontal="center"/>
    </xf>
    <xf numFmtId="193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2" fillId="0" borderId="27">
      <alignment horizontal="center"/>
    </xf>
    <xf numFmtId="181" fontId="15" fillId="0" borderId="0"/>
    <xf numFmtId="181" fontId="15" fillId="0" borderId="0"/>
    <xf numFmtId="182" fontId="15" fillId="0" borderId="1"/>
    <xf numFmtId="182" fontId="15" fillId="0" borderId="1"/>
    <xf numFmtId="0" fontId="188" fillId="0" borderId="0"/>
    <xf numFmtId="0" fontId="235" fillId="0" borderId="0"/>
    <xf numFmtId="3" fontId="15" fillId="0" borderId="0" applyNumberFormat="0" applyBorder="0" applyAlignment="0" applyProtection="0">
      <alignment horizontal="centerContinuous"/>
      <protection locked="0"/>
    </xf>
    <xf numFmtId="3" fontId="45" fillId="0" borderId="0">
      <protection locked="0"/>
    </xf>
    <xf numFmtId="0" fontId="188" fillId="0" borderId="0"/>
    <xf numFmtId="0" fontId="235" fillId="0" borderId="0"/>
    <xf numFmtId="0" fontId="189" fillId="0" borderId="47" applyFill="0" applyBorder="0" applyAlignment="0">
      <alignment horizontal="center"/>
    </xf>
    <xf numFmtId="5" fontId="190" fillId="51" borderId="39">
      <alignment vertical="top"/>
    </xf>
    <xf numFmtId="0" fontId="178" fillId="52" borderId="1">
      <alignment horizontal="left" vertical="center"/>
    </xf>
    <xf numFmtId="6" fontId="191" fillId="53" borderId="39"/>
    <xf numFmtId="5" fontId="133" fillId="0" borderId="39">
      <alignment horizontal="left" vertical="top"/>
    </xf>
    <xf numFmtId="0" fontId="192" fillId="54" borderId="0">
      <alignment horizontal="left" vertical="center"/>
    </xf>
    <xf numFmtId="5" fontId="26" fillId="0" borderId="13">
      <alignment horizontal="left" vertical="top"/>
    </xf>
    <xf numFmtId="0" fontId="193" fillId="0" borderId="13">
      <alignment horizontal="left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94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5" fillId="0" borderId="48" applyNumberFormat="0" applyFont="0" applyAlignment="0">
      <alignment horizontal="center"/>
    </xf>
    <xf numFmtId="0" fontId="46" fillId="0" borderId="0" applyNumberFormat="0" applyFill="0" applyBorder="0" applyAlignment="0" applyProtection="0"/>
    <xf numFmtId="0" fontId="19" fillId="0" borderId="49" applyFont="0" applyBorder="0" applyAlignment="0">
      <alignment horizontal="center"/>
    </xf>
    <xf numFmtId="166" fontId="11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96" fillId="0" borderId="0">
      <alignment vertical="center"/>
    </xf>
    <xf numFmtId="42" fontId="197" fillId="0" borderId="0" applyFont="0" applyFill="0" applyBorder="0" applyAlignment="0" applyProtection="0"/>
    <xf numFmtId="44" fontId="197" fillId="0" borderId="0" applyFont="0" applyFill="0" applyBorder="0" applyAlignment="0" applyProtection="0"/>
    <xf numFmtId="0" fontId="197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" fillId="0" borderId="0">
      <alignment vertical="center"/>
    </xf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198" fillId="0" borderId="0" applyBorder="0" applyAlignment="0" applyProtection="0"/>
    <xf numFmtId="0" fontId="17" fillId="0" borderId="0"/>
    <xf numFmtId="166" fontId="199" fillId="0" borderId="0" applyFont="0" applyFill="0" applyBorder="0" applyAlignment="0" applyProtection="0"/>
    <xf numFmtId="0" fontId="200" fillId="0" borderId="4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09" fontId="201" fillId="0" borderId="0" applyFont="0" applyFill="0" applyBorder="0" applyAlignment="0" applyProtection="0"/>
    <xf numFmtId="210" fontId="201" fillId="0" borderId="0" applyFont="0" applyFill="0" applyBorder="0" applyAlignment="0" applyProtection="0"/>
    <xf numFmtId="0" fontId="47" fillId="0" borderId="0"/>
    <xf numFmtId="0" fontId="202" fillId="0" borderId="0"/>
    <xf numFmtId="0" fontId="14" fillId="0" borderId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203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169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43" fontId="258" fillId="0" borderId="0" applyFont="0" applyFill="0" applyBorder="0" applyAlignment="0" applyProtection="0"/>
    <xf numFmtId="0" fontId="261" fillId="0" borderId="0"/>
    <xf numFmtId="0" fontId="2" fillId="0" borderId="0"/>
    <xf numFmtId="0" fontId="8" fillId="0" borderId="0"/>
    <xf numFmtId="9" fontId="258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</cellStyleXfs>
  <cellXfs count="369">
    <xf numFmtId="0" fontId="0" fillId="0" borderId="0" xfId="0"/>
    <xf numFmtId="0" fontId="3" fillId="0" borderId="0" xfId="27" applyFont="1" applyFill="1" applyAlignment="1">
      <alignment horizontal="center" vertical="center"/>
    </xf>
    <xf numFmtId="0" fontId="3" fillId="0" borderId="0" xfId="27" applyFont="1" applyFill="1" applyAlignment="1">
      <alignment vertical="center"/>
    </xf>
    <xf numFmtId="0" fontId="5" fillId="0" borderId="0" xfId="27" applyFont="1" applyFill="1" applyAlignment="1">
      <alignment vertical="center"/>
    </xf>
    <xf numFmtId="0" fontId="7" fillId="0" borderId="50" xfId="1461" applyFont="1" applyFill="1" applyBorder="1" applyAlignment="1">
      <alignment horizontal="center" vertical="center" wrapText="1"/>
    </xf>
    <xf numFmtId="0" fontId="61" fillId="0" borderId="50" xfId="1461" applyFont="1" applyFill="1" applyBorder="1" applyAlignment="1">
      <alignment horizontal="center" vertical="center" wrapText="1"/>
    </xf>
    <xf numFmtId="0" fontId="22" fillId="35" borderId="50" xfId="1461" applyFont="1" applyFill="1" applyBorder="1" applyAlignment="1">
      <alignment horizontal="center" vertical="center" wrapText="1"/>
    </xf>
    <xf numFmtId="0" fontId="25" fillId="0" borderId="8" xfId="27" applyNumberFormat="1" applyFont="1" applyFill="1" applyBorder="1" applyAlignment="1">
      <alignment horizontal="center" vertical="center" wrapText="1"/>
    </xf>
    <xf numFmtId="0" fontId="25" fillId="0" borderId="8" xfId="27" applyFont="1" applyFill="1" applyBorder="1" applyAlignment="1">
      <alignment horizontal="center" vertical="center" wrapText="1"/>
    </xf>
    <xf numFmtId="0" fontId="25" fillId="0" borderId="8" xfId="1461" applyFont="1" applyFill="1" applyBorder="1" applyAlignment="1">
      <alignment horizontal="center" vertical="center" wrapText="1"/>
    </xf>
    <xf numFmtId="0" fontId="212" fillId="35" borderId="8" xfId="1461" applyFont="1" applyFill="1" applyBorder="1" applyAlignment="1">
      <alignment horizontal="center" vertical="center" wrapText="1"/>
    </xf>
    <xf numFmtId="0" fontId="61" fillId="46" borderId="50" xfId="27" applyFont="1" applyFill="1" applyBorder="1" applyAlignment="1">
      <alignment horizontal="center" vertical="center"/>
    </xf>
    <xf numFmtId="0" fontId="25" fillId="0" borderId="8" xfId="27" applyFont="1" applyFill="1" applyBorder="1" applyAlignment="1">
      <alignment horizontal="center" vertical="center"/>
    </xf>
    <xf numFmtId="0" fontId="25" fillId="0" borderId="8" xfId="27" applyNumberFormat="1" applyFont="1" applyFill="1" applyBorder="1" applyAlignment="1">
      <alignment horizontal="center" vertical="center"/>
    </xf>
    <xf numFmtId="0" fontId="212" fillId="35" borderId="8" xfId="1461" applyFont="1" applyFill="1" applyBorder="1" applyAlignment="1">
      <alignment horizontal="center" vertical="center"/>
    </xf>
    <xf numFmtId="177" fontId="7" fillId="31" borderId="8" xfId="511" applyNumberFormat="1" applyFont="1" applyFill="1" applyBorder="1" applyAlignment="1">
      <alignment vertical="center"/>
    </xf>
    <xf numFmtId="0" fontId="61" fillId="46" borderId="8" xfId="28" applyFont="1" applyFill="1" applyBorder="1" applyAlignment="1">
      <alignment horizontal="justify" vertical="center"/>
    </xf>
    <xf numFmtId="0" fontId="22" fillId="35" borderId="8" xfId="27" applyFont="1" applyFill="1" applyBorder="1" applyAlignment="1">
      <alignment horizontal="justify" vertical="center"/>
    </xf>
    <xf numFmtId="177" fontId="7" fillId="55" borderId="8" xfId="511" applyNumberFormat="1" applyFont="1" applyFill="1" applyBorder="1" applyAlignment="1">
      <alignment vertical="center"/>
    </xf>
    <xf numFmtId="0" fontId="7" fillId="0" borderId="8" xfId="27" applyFont="1" applyFill="1" applyBorder="1" applyAlignment="1">
      <alignment horizontal="justify" vertical="center"/>
    </xf>
    <xf numFmtId="177" fontId="7" fillId="0" borderId="8" xfId="511" applyNumberFormat="1" applyFont="1" applyFill="1" applyBorder="1" applyAlignment="1">
      <alignment horizontal="justify" vertical="center"/>
    </xf>
    <xf numFmtId="0" fontId="257" fillId="0" borderId="50" xfId="1461" applyFont="1" applyFill="1" applyBorder="1" applyAlignment="1">
      <alignment horizontal="center" vertical="center" wrapText="1"/>
    </xf>
    <xf numFmtId="0" fontId="257" fillId="0" borderId="8" xfId="27" applyFont="1" applyFill="1" applyBorder="1" applyAlignment="1">
      <alignment horizontal="justify" vertical="center"/>
    </xf>
    <xf numFmtId="0" fontId="259" fillId="0" borderId="8" xfId="1461" applyFont="1" applyFill="1" applyBorder="1" applyAlignment="1">
      <alignment horizontal="center" vertical="center" wrapText="1"/>
    </xf>
    <xf numFmtId="177" fontId="257" fillId="0" borderId="8" xfId="511" applyNumberFormat="1" applyFont="1" applyFill="1" applyBorder="1" applyAlignment="1">
      <alignment horizontal="justify" vertical="center"/>
    </xf>
    <xf numFmtId="177" fontId="257" fillId="31" borderId="8" xfId="511" applyNumberFormat="1" applyFont="1" applyFill="1" applyBorder="1" applyAlignment="1">
      <alignment vertical="center"/>
    </xf>
    <xf numFmtId="0" fontId="8" fillId="0" borderId="0" xfId="1488"/>
    <xf numFmtId="0" fontId="3" fillId="0" borderId="0" xfId="27" applyFont="1" applyFill="1" applyAlignment="1">
      <alignment horizontal="center" vertical="center" wrapText="1"/>
    </xf>
    <xf numFmtId="177" fontId="3" fillId="0" borderId="0" xfId="543" applyNumberFormat="1" applyFont="1" applyFill="1" applyAlignment="1">
      <alignment vertical="center"/>
    </xf>
    <xf numFmtId="177" fontId="24" fillId="0" borderId="54" xfId="543" applyNumberFormat="1" applyFont="1" applyFill="1" applyBorder="1" applyAlignment="1">
      <alignment horizontal="center" vertical="center" wrapText="1"/>
    </xf>
    <xf numFmtId="177" fontId="24" fillId="0" borderId="60" xfId="27" applyNumberFormat="1" applyFont="1" applyFill="1" applyBorder="1" applyAlignment="1">
      <alignment vertical="center"/>
    </xf>
    <xf numFmtId="0" fontId="24" fillId="0" borderId="0" xfId="27" applyFont="1" applyFill="1" applyAlignment="1">
      <alignment vertical="center"/>
    </xf>
    <xf numFmtId="177" fontId="24" fillId="0" borderId="1" xfId="543" applyNumberFormat="1" applyFont="1" applyFill="1" applyBorder="1" applyAlignment="1">
      <alignment horizontal="center" vertical="center" wrapText="1"/>
    </xf>
    <xf numFmtId="0" fontId="24" fillId="0" borderId="1" xfId="1461" applyFont="1" applyFill="1" applyBorder="1" applyAlignment="1">
      <alignment horizontal="center" vertical="center" wrapText="1"/>
    </xf>
    <xf numFmtId="0" fontId="24" fillId="0" borderId="60" xfId="27" applyFont="1" applyFill="1" applyBorder="1" applyAlignment="1">
      <alignment vertical="center"/>
    </xf>
    <xf numFmtId="0" fontId="4" fillId="0" borderId="60" xfId="27" applyFont="1" applyFill="1" applyBorder="1" applyAlignment="1">
      <alignment vertical="center"/>
    </xf>
    <xf numFmtId="0" fontId="4" fillId="0" borderId="0" xfId="27" applyFont="1" applyFill="1" applyAlignment="1">
      <alignment vertical="center"/>
    </xf>
    <xf numFmtId="0" fontId="24" fillId="56" borderId="50" xfId="1461" applyFont="1" applyFill="1" applyBorder="1" applyAlignment="1">
      <alignment horizontal="center" vertical="center" wrapText="1"/>
    </xf>
    <xf numFmtId="0" fontId="24" fillId="56" borderId="8" xfId="1461" applyFont="1" applyFill="1" applyBorder="1" applyAlignment="1">
      <alignment horizontal="justify" vertical="center" wrapText="1"/>
    </xf>
    <xf numFmtId="0" fontId="23" fillId="0" borderId="60" xfId="27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24" fillId="35" borderId="50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justify" vertical="center" wrapText="1"/>
    </xf>
    <xf numFmtId="0" fontId="24" fillId="35" borderId="8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center" vertical="center"/>
    </xf>
    <xf numFmtId="177" fontId="24" fillId="35" borderId="8" xfId="543" applyNumberFormat="1" applyFont="1" applyFill="1" applyBorder="1" applyAlignment="1">
      <alignment horizontal="center" vertical="center" wrapText="1"/>
    </xf>
    <xf numFmtId="177" fontId="24" fillId="35" borderId="8" xfId="543" applyNumberFormat="1" applyFont="1" applyFill="1" applyBorder="1" applyAlignment="1">
      <alignment vertical="center"/>
    </xf>
    <xf numFmtId="177" fontId="24" fillId="35" borderId="8" xfId="543" applyNumberFormat="1" applyFont="1" applyFill="1" applyBorder="1" applyAlignment="1">
      <alignment horizontal="right" vertical="center"/>
    </xf>
    <xf numFmtId="0" fontId="24" fillId="35" borderId="51" xfId="27" applyFont="1" applyFill="1" applyBorder="1" applyAlignment="1">
      <alignment horizontal="center" vertical="center" wrapText="1"/>
    </xf>
    <xf numFmtId="0" fontId="23" fillId="0" borderId="50" xfId="27" applyFont="1" applyFill="1" applyBorder="1" applyAlignment="1">
      <alignment horizontal="center" vertical="center"/>
    </xf>
    <xf numFmtId="0" fontId="23" fillId="0" borderId="8" xfId="27" applyFont="1" applyFill="1" applyBorder="1" applyAlignment="1">
      <alignment horizontal="justify" vertical="center"/>
    </xf>
    <xf numFmtId="177" fontId="25" fillId="0" borderId="8" xfId="543" applyNumberFormat="1" applyFont="1" applyFill="1" applyBorder="1" applyAlignment="1">
      <alignment horizontal="center" vertical="center" wrapText="1"/>
    </xf>
    <xf numFmtId="177" fontId="23" fillId="0" borderId="8" xfId="543" applyNumberFormat="1" applyFont="1" applyFill="1" applyBorder="1" applyAlignment="1">
      <alignment vertical="center"/>
    </xf>
    <xf numFmtId="177" fontId="23" fillId="0" borderId="8" xfId="543" applyNumberFormat="1" applyFont="1" applyFill="1" applyBorder="1" applyAlignment="1">
      <alignment horizontal="center" vertical="center" wrapText="1"/>
    </xf>
    <xf numFmtId="177" fontId="23" fillId="0" borderId="8" xfId="543" applyNumberFormat="1" applyFont="1" applyFill="1" applyBorder="1" applyAlignment="1">
      <alignment horizontal="right" vertical="center" wrapText="1"/>
    </xf>
    <xf numFmtId="0" fontId="23" fillId="0" borderId="51" xfId="27" applyFont="1" applyFill="1" applyBorder="1" applyAlignment="1">
      <alignment horizontal="center" vertical="center" wrapText="1"/>
    </xf>
    <xf numFmtId="177" fontId="23" fillId="0" borderId="60" xfId="27" applyNumberFormat="1" applyFont="1" applyFill="1" applyBorder="1" applyAlignment="1">
      <alignment vertical="center"/>
    </xf>
    <xf numFmtId="177" fontId="23" fillId="0" borderId="0" xfId="27" applyNumberFormat="1" applyFont="1" applyFill="1" applyAlignment="1">
      <alignment vertical="center"/>
    </xf>
    <xf numFmtId="0" fontId="212" fillId="56" borderId="8" xfId="1461" applyFont="1" applyFill="1" applyBorder="1" applyAlignment="1">
      <alignment horizontal="center" vertical="center" wrapText="1"/>
    </xf>
    <xf numFmtId="0" fontId="212" fillId="56" borderId="8" xfId="1461" applyFont="1" applyFill="1" applyBorder="1" applyAlignment="1">
      <alignment horizontal="center" vertical="center"/>
    </xf>
    <xf numFmtId="177" fontId="212" fillId="56" borderId="8" xfId="543" applyNumberFormat="1" applyFont="1" applyFill="1" applyBorder="1" applyAlignment="1">
      <alignment horizontal="center" vertical="center" wrapText="1"/>
    </xf>
    <xf numFmtId="177" fontId="24" fillId="56" borderId="8" xfId="543" applyNumberFormat="1" applyFont="1" applyFill="1" applyBorder="1" applyAlignment="1">
      <alignment vertical="center"/>
    </xf>
    <xf numFmtId="0" fontId="24" fillId="56" borderId="51" xfId="27" applyFont="1" applyFill="1" applyBorder="1" applyAlignment="1">
      <alignment horizontal="center" vertical="center" wrapText="1"/>
    </xf>
    <xf numFmtId="177" fontId="212" fillId="35" borderId="8" xfId="543" applyNumberFormat="1" applyFont="1" applyFill="1" applyBorder="1" applyAlignment="1">
      <alignment horizontal="center" vertical="center" wrapText="1"/>
    </xf>
    <xf numFmtId="0" fontId="0" fillId="0" borderId="60" xfId="0" applyBorder="1"/>
    <xf numFmtId="177" fontId="25" fillId="55" borderId="8" xfId="543" applyNumberFormat="1" applyFont="1" applyFill="1" applyBorder="1" applyAlignment="1">
      <alignment horizontal="center" vertical="center" wrapText="1"/>
    </xf>
    <xf numFmtId="177" fontId="23" fillId="55" borderId="8" xfId="543" quotePrefix="1" applyNumberFormat="1" applyFont="1" applyFill="1" applyBorder="1" applyAlignment="1">
      <alignment horizontal="center" vertical="center" wrapText="1"/>
    </xf>
    <xf numFmtId="177" fontId="260" fillId="0" borderId="8" xfId="543" applyNumberFormat="1" applyFont="1" applyFill="1" applyBorder="1" applyAlignment="1">
      <alignment vertical="center"/>
    </xf>
    <xf numFmtId="0" fontId="23" fillId="0" borderId="62" xfId="27" applyFont="1" applyFill="1" applyBorder="1" applyAlignment="1">
      <alignment horizontal="center" vertical="center" wrapText="1"/>
    </xf>
    <xf numFmtId="177" fontId="22" fillId="35" borderId="8" xfId="2808" applyNumberFormat="1" applyFont="1" applyFill="1" applyBorder="1" applyAlignment="1">
      <alignment horizontal="right" vertical="center"/>
    </xf>
    <xf numFmtId="177" fontId="22" fillId="35" borderId="51" xfId="2808" applyNumberFormat="1" applyFont="1" applyFill="1" applyBorder="1" applyAlignment="1">
      <alignment horizontal="right" vertical="center"/>
    </xf>
    <xf numFmtId="177" fontId="61" fillId="46" borderId="8" xfId="28" applyNumberFormat="1" applyFont="1" applyFill="1" applyBorder="1" applyAlignment="1">
      <alignment horizontal="justify" vertical="center"/>
    </xf>
    <xf numFmtId="0" fontId="61" fillId="46" borderId="51" xfId="28" applyFont="1" applyFill="1" applyBorder="1" applyAlignment="1">
      <alignment horizontal="justify" vertical="center"/>
    </xf>
    <xf numFmtId="298" fontId="7" fillId="0" borderId="8" xfId="551" applyNumberFormat="1" applyFont="1" applyFill="1" applyBorder="1" applyAlignment="1">
      <alignment horizontal="right" vertical="center" wrapText="1"/>
    </xf>
    <xf numFmtId="177" fontId="23" fillId="0" borderId="8" xfId="543" quotePrefix="1" applyNumberFormat="1" applyFont="1" applyFill="1" applyBorder="1" applyAlignment="1">
      <alignment horizontal="center" vertical="center" wrapText="1"/>
    </xf>
    <xf numFmtId="3" fontId="61" fillId="46" borderId="8" xfId="1514" applyNumberFormat="1" applyFont="1" applyFill="1" applyBorder="1" applyAlignment="1">
      <alignment horizontal="center" vertical="center" wrapText="1"/>
    </xf>
    <xf numFmtId="0" fontId="61" fillId="46" borderId="8" xfId="27" quotePrefix="1" applyFont="1" applyFill="1" applyBorder="1" applyAlignment="1">
      <alignment horizontal="center" vertical="center"/>
    </xf>
    <xf numFmtId="0" fontId="61" fillId="46" borderId="8" xfId="27" quotePrefix="1" applyFont="1" applyFill="1" applyBorder="1" applyAlignment="1">
      <alignment horizontal="center" vertical="center" wrapText="1"/>
    </xf>
    <xf numFmtId="177" fontId="61" fillId="46" borderId="8" xfId="27" quotePrefix="1" applyNumberFormat="1" applyFont="1" applyFill="1" applyBorder="1" applyAlignment="1">
      <alignment horizontal="center" vertical="center" wrapText="1"/>
    </xf>
    <xf numFmtId="0" fontId="61" fillId="46" borderId="51" xfId="27" quotePrefix="1" applyFont="1" applyFill="1" applyBorder="1" applyAlignment="1">
      <alignment horizontal="center" vertical="center" wrapText="1"/>
    </xf>
    <xf numFmtId="0" fontId="22" fillId="35" borderId="8" xfId="28" applyFont="1" applyFill="1" applyBorder="1" applyAlignment="1">
      <alignment horizontal="justify" vertical="center"/>
    </xf>
    <xf numFmtId="0" fontId="212" fillId="35" borderId="8" xfId="27" applyFont="1" applyFill="1" applyBorder="1" applyAlignment="1">
      <alignment horizontal="center" vertical="center" wrapText="1"/>
    </xf>
    <xf numFmtId="177" fontId="212" fillId="35" borderId="8" xfId="1461" applyNumberFormat="1" applyFont="1" applyFill="1" applyBorder="1" applyAlignment="1">
      <alignment horizontal="center" vertical="center" wrapText="1"/>
    </xf>
    <xf numFmtId="0" fontId="212" fillId="35" borderId="51" xfId="1461" applyFont="1" applyFill="1" applyBorder="1" applyAlignment="1">
      <alignment horizontal="center" vertical="center" wrapText="1"/>
    </xf>
    <xf numFmtId="0" fontId="7" fillId="0" borderId="50" xfId="1499" applyFont="1" applyBorder="1" applyAlignment="1">
      <alignment horizontal="center" vertical="center" wrapText="1"/>
    </xf>
    <xf numFmtId="0" fontId="7" fillId="0" borderId="8" xfId="2809" applyFont="1" applyFill="1" applyBorder="1" applyAlignment="1">
      <alignment vertical="center" wrapText="1"/>
    </xf>
    <xf numFmtId="0" fontId="7" fillId="0" borderId="8" xfId="2810" applyFont="1" applyFill="1" applyBorder="1" applyAlignment="1">
      <alignment horizontal="center" vertical="center" wrapText="1"/>
    </xf>
    <xf numFmtId="0" fontId="7" fillId="0" borderId="8" xfId="2809" applyFont="1" applyFill="1" applyBorder="1" applyAlignment="1">
      <alignment horizontal="center" vertical="center" wrapText="1"/>
    </xf>
    <xf numFmtId="177" fontId="7" fillId="0" borderId="8" xfId="543" applyNumberFormat="1" applyFont="1" applyFill="1" applyBorder="1" applyAlignment="1">
      <alignment vertical="center"/>
    </xf>
    <xf numFmtId="177" fontId="7" fillId="31" borderId="8" xfId="556" applyNumberFormat="1" applyFont="1" applyFill="1" applyBorder="1" applyAlignment="1">
      <alignment vertical="center" wrapText="1"/>
    </xf>
    <xf numFmtId="0" fontId="7" fillId="0" borderId="63" xfId="1499" applyFont="1" applyBorder="1" applyAlignment="1">
      <alignment horizontal="center" vertical="center" wrapText="1"/>
    </xf>
    <xf numFmtId="0" fontId="7" fillId="0" borderId="8" xfId="1499" applyFont="1" applyBorder="1" applyAlignment="1">
      <alignment horizontal="center" vertical="center" wrapText="1"/>
    </xf>
    <xf numFmtId="177" fontId="23" fillId="0" borderId="8" xfId="543" applyNumberFormat="1" applyFont="1" applyFill="1" applyBorder="1" applyAlignment="1">
      <alignment horizontal="left" vertical="center" wrapText="1"/>
    </xf>
    <xf numFmtId="0" fontId="7" fillId="0" borderId="64" xfId="1499" applyFont="1" applyBorder="1" applyAlignment="1">
      <alignment horizontal="center" vertical="center" wrapText="1"/>
    </xf>
    <xf numFmtId="0" fontId="7" fillId="0" borderId="8" xfId="28" applyFont="1" applyFill="1" applyBorder="1" applyAlignment="1">
      <alignment horizontal="justify" vertical="center"/>
    </xf>
    <xf numFmtId="0" fontId="7" fillId="0" borderId="8" xfId="28" quotePrefix="1" applyFont="1" applyFill="1" applyBorder="1" applyAlignment="1">
      <alignment horizontal="center" vertical="center" wrapText="1"/>
    </xf>
    <xf numFmtId="1" fontId="7" fillId="0" borderId="8" xfId="2811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63" xfId="28" applyFont="1" applyFill="1" applyBorder="1" applyAlignment="1">
      <alignment horizontal="justify" vertical="center"/>
    </xf>
    <xf numFmtId="0" fontId="7" fillId="0" borderId="63" xfId="2810" applyFont="1" applyFill="1" applyBorder="1" applyAlignment="1">
      <alignment horizontal="center" vertical="center" wrapText="1"/>
    </xf>
    <xf numFmtId="0" fontId="7" fillId="0" borderId="63" xfId="2809" applyFont="1" applyFill="1" applyBorder="1" applyAlignment="1">
      <alignment horizontal="center" vertical="center" wrapText="1"/>
    </xf>
    <xf numFmtId="177" fontId="7" fillId="31" borderId="63" xfId="556" applyNumberFormat="1" applyFont="1" applyFill="1" applyBorder="1" applyAlignment="1">
      <alignment vertical="center" wrapText="1"/>
    </xf>
    <xf numFmtId="0" fontId="7" fillId="31" borderId="63" xfId="1499" applyFont="1" applyFill="1" applyBorder="1" applyAlignment="1">
      <alignment horizontal="center" vertical="center" wrapText="1"/>
    </xf>
    <xf numFmtId="0" fontId="7" fillId="31" borderId="8" xfId="1499" applyFont="1" applyFill="1" applyBorder="1" applyAlignment="1">
      <alignment horizontal="center" vertical="center" wrapText="1"/>
    </xf>
    <xf numFmtId="177" fontId="7" fillId="0" borderId="8" xfId="543" applyNumberFormat="1" applyFont="1" applyBorder="1" applyAlignment="1">
      <alignment horizontal="right" vertical="center" wrapText="1"/>
    </xf>
    <xf numFmtId="177" fontId="3" fillId="55" borderId="8" xfId="532" applyNumberFormat="1" applyFont="1" applyFill="1" applyBorder="1" applyAlignment="1">
      <alignment horizontal="center" vertical="center" wrapText="1"/>
    </xf>
    <xf numFmtId="0" fontId="23" fillId="0" borderId="52" xfId="27" applyFont="1" applyFill="1" applyBorder="1" applyAlignment="1">
      <alignment horizontal="center" vertical="center"/>
    </xf>
    <xf numFmtId="0" fontId="23" fillId="0" borderId="53" xfId="27" applyFont="1" applyFill="1" applyBorder="1" applyAlignment="1">
      <alignment horizontal="justify" vertical="center"/>
    </xf>
    <xf numFmtId="0" fontId="23" fillId="0" borderId="53" xfId="27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 wrapText="1"/>
    </xf>
    <xf numFmtId="177" fontId="23" fillId="0" borderId="53" xfId="543" applyNumberFormat="1" applyFont="1" applyFill="1" applyBorder="1" applyAlignment="1">
      <alignment horizontal="center" vertical="center" wrapText="1"/>
    </xf>
    <xf numFmtId="177" fontId="23" fillId="0" borderId="53" xfId="543" applyNumberFormat="1" applyFont="1" applyFill="1" applyBorder="1" applyAlignment="1">
      <alignment vertical="center"/>
    </xf>
    <xf numFmtId="177" fontId="23" fillId="0" borderId="53" xfId="543" applyNumberFormat="1" applyFont="1" applyFill="1" applyBorder="1" applyAlignment="1">
      <alignment horizontal="right" vertical="center" wrapText="1"/>
    </xf>
    <xf numFmtId="0" fontId="25" fillId="0" borderId="63" xfId="1461" applyFont="1" applyFill="1" applyBorder="1" applyAlignment="1">
      <alignment horizontal="center" vertical="center" wrapText="1"/>
    </xf>
    <xf numFmtId="177" fontId="7" fillId="0" borderId="63" xfId="511" applyNumberFormat="1" applyFont="1" applyFill="1" applyBorder="1" applyAlignment="1">
      <alignment horizontal="justify" vertical="center"/>
    </xf>
    <xf numFmtId="177" fontId="7" fillId="31" borderId="63" xfId="511" applyNumberFormat="1" applyFont="1" applyFill="1" applyBorder="1" applyAlignment="1">
      <alignment vertical="center"/>
    </xf>
    <xf numFmtId="0" fontId="61" fillId="55" borderId="8" xfId="1472" applyFont="1" applyFill="1" applyBorder="1" applyAlignment="1" applyProtection="1">
      <alignment vertical="center" wrapText="1"/>
    </xf>
    <xf numFmtId="0" fontId="257" fillId="55" borderId="50" xfId="2809" applyFont="1" applyFill="1" applyBorder="1" applyAlignment="1">
      <alignment horizontal="center" vertical="center"/>
    </xf>
    <xf numFmtId="0" fontId="257" fillId="55" borderId="8" xfId="0" applyFont="1" applyFill="1" applyBorder="1" applyAlignment="1">
      <alignment vertical="center" wrapText="1"/>
    </xf>
    <xf numFmtId="0" fontId="259" fillId="55" borderId="8" xfId="28" applyFont="1" applyFill="1" applyBorder="1" applyAlignment="1">
      <alignment horizontal="center" vertical="center" wrapText="1"/>
    </xf>
    <xf numFmtId="0" fontId="259" fillId="55" borderId="8" xfId="2809" applyFont="1" applyFill="1" applyBorder="1" applyAlignment="1">
      <alignment horizontal="center" vertical="center" wrapText="1"/>
    </xf>
    <xf numFmtId="177" fontId="257" fillId="55" borderId="8" xfId="532" applyNumberFormat="1" applyFont="1" applyFill="1" applyBorder="1" applyAlignment="1">
      <alignment vertical="center" wrapText="1"/>
    </xf>
    <xf numFmtId="298" fontId="257" fillId="55" borderId="8" xfId="551" applyNumberFormat="1" applyFont="1" applyFill="1" applyBorder="1" applyAlignment="1">
      <alignment horizontal="right" vertical="center" wrapText="1"/>
    </xf>
    <xf numFmtId="0" fontId="259" fillId="55" borderId="8" xfId="0" applyFont="1" applyFill="1" applyBorder="1" applyAlignment="1">
      <alignment horizontal="center" vertical="center" wrapText="1"/>
    </xf>
    <xf numFmtId="0" fontId="257" fillId="55" borderId="64" xfId="2809" applyFont="1" applyFill="1" applyBorder="1" applyAlignment="1">
      <alignment horizontal="center" vertical="center"/>
    </xf>
    <xf numFmtId="0" fontId="257" fillId="55" borderId="63" xfId="0" applyFont="1" applyFill="1" applyBorder="1" applyAlignment="1">
      <alignment vertical="center" wrapText="1"/>
    </xf>
    <xf numFmtId="0" fontId="259" fillId="55" borderId="63" xfId="28" applyFont="1" applyFill="1" applyBorder="1" applyAlignment="1">
      <alignment horizontal="center" vertical="center" wrapText="1"/>
    </xf>
    <xf numFmtId="0" fontId="259" fillId="55" borderId="8" xfId="1461" applyFont="1" applyFill="1" applyBorder="1" applyAlignment="1">
      <alignment horizontal="center" vertical="center" wrapText="1"/>
    </xf>
    <xf numFmtId="177" fontId="257" fillId="55" borderId="63" xfId="532" applyNumberFormat="1" applyFont="1" applyFill="1" applyBorder="1" applyAlignment="1">
      <alignment vertical="center" wrapText="1"/>
    </xf>
    <xf numFmtId="177" fontId="257" fillId="55" borderId="8" xfId="1502" applyNumberFormat="1" applyFont="1" applyFill="1" applyBorder="1" applyAlignment="1">
      <alignment horizontal="justify" vertical="center" wrapText="1"/>
    </xf>
    <xf numFmtId="177" fontId="257" fillId="55" borderId="63" xfId="1502" applyNumberFormat="1" applyFont="1" applyFill="1" applyBorder="1" applyAlignment="1">
      <alignment horizontal="justify" vertical="center" wrapText="1"/>
    </xf>
    <xf numFmtId="0" fontId="259" fillId="55" borderId="63" xfId="0" applyFont="1" applyFill="1" applyBorder="1" applyAlignment="1">
      <alignment horizontal="center" vertical="center" wrapText="1"/>
    </xf>
    <xf numFmtId="177" fontId="61" fillId="0" borderId="63" xfId="511" applyNumberFormat="1" applyFont="1" applyFill="1" applyBorder="1" applyAlignment="1">
      <alignment horizontal="justify" vertical="center"/>
    </xf>
    <xf numFmtId="298" fontId="7" fillId="0" borderId="63" xfId="551" applyNumberFormat="1" applyFont="1" applyFill="1" applyBorder="1" applyAlignment="1">
      <alignment horizontal="right" vertical="center" wrapText="1"/>
    </xf>
    <xf numFmtId="177" fontId="3" fillId="55" borderId="63" xfId="532" applyNumberFormat="1" applyFont="1" applyFill="1" applyBorder="1" applyAlignment="1">
      <alignment horizontal="center" vertical="center" wrapText="1"/>
    </xf>
    <xf numFmtId="177" fontId="23" fillId="0" borderId="63" xfId="543" quotePrefix="1" applyNumberFormat="1" applyFont="1" applyFill="1" applyBorder="1" applyAlignment="1">
      <alignment horizontal="center" vertical="center" wrapText="1"/>
    </xf>
    <xf numFmtId="177" fontId="23" fillId="0" borderId="63" xfId="543" applyNumberFormat="1" applyFont="1" applyFill="1" applyBorder="1" applyAlignment="1">
      <alignment horizontal="center" vertical="center" wrapText="1"/>
    </xf>
    <xf numFmtId="177" fontId="23" fillId="0" borderId="63" xfId="543" applyNumberFormat="1" applyFont="1" applyFill="1" applyBorder="1" applyAlignment="1">
      <alignment horizontal="right" vertical="center" wrapText="1"/>
    </xf>
    <xf numFmtId="0" fontId="23" fillId="0" borderId="58" xfId="27" applyFont="1" applyFill="1" applyBorder="1" applyAlignment="1">
      <alignment vertical="center" wrapText="1"/>
    </xf>
    <xf numFmtId="0" fontId="23" fillId="0" borderId="65" xfId="27" applyFont="1" applyFill="1" applyBorder="1" applyAlignment="1">
      <alignment vertical="center" wrapText="1"/>
    </xf>
    <xf numFmtId="0" fontId="24" fillId="56" borderId="61" xfId="1461" applyFont="1" applyFill="1" applyBorder="1" applyAlignment="1">
      <alignment horizontal="center" vertical="center" wrapText="1"/>
    </xf>
    <xf numFmtId="0" fontId="24" fillId="56" borderId="15" xfId="1461" applyFont="1" applyFill="1" applyBorder="1" applyAlignment="1">
      <alignment horizontal="justify" vertical="center" wrapText="1"/>
    </xf>
    <xf numFmtId="0" fontId="24" fillId="56" borderId="15" xfId="1461" applyFont="1" applyFill="1" applyBorder="1" applyAlignment="1">
      <alignment horizontal="center" vertical="center" wrapText="1"/>
    </xf>
    <xf numFmtId="177" fontId="24" fillId="56" borderId="15" xfId="1461" applyNumberFormat="1" applyFont="1" applyFill="1" applyBorder="1" applyAlignment="1">
      <alignment horizontal="center" vertical="center" wrapText="1"/>
    </xf>
    <xf numFmtId="0" fontId="23" fillId="56" borderId="62" xfId="27" applyFont="1" applyFill="1" applyBorder="1" applyAlignment="1">
      <alignment horizontal="center" vertical="center" wrapText="1"/>
    </xf>
    <xf numFmtId="0" fontId="22" fillId="4" borderId="55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 wrapText="1"/>
    </xf>
    <xf numFmtId="177" fontId="22" fillId="4" borderId="1" xfId="1461" applyNumberFormat="1" applyFont="1" applyFill="1" applyBorder="1" applyAlignment="1">
      <alignment horizontal="center" vertical="center" wrapText="1"/>
    </xf>
    <xf numFmtId="177" fontId="22" fillId="4" borderId="1" xfId="1461" applyNumberFormat="1" applyFont="1" applyFill="1" applyBorder="1" applyAlignment="1">
      <alignment horizontal="right" vertical="center" wrapText="1"/>
    </xf>
    <xf numFmtId="0" fontId="22" fillId="4" borderId="56" xfId="27" applyFont="1" applyFill="1" applyBorder="1" applyAlignment="1">
      <alignment horizontal="center" vertical="center" wrapText="1"/>
    </xf>
    <xf numFmtId="3" fontId="127" fillId="0" borderId="0" xfId="0" applyNumberFormat="1" applyFont="1" applyFill="1"/>
    <xf numFmtId="3" fontId="262" fillId="0" borderId="0" xfId="0" applyNumberFormat="1" applyFont="1" applyFill="1"/>
    <xf numFmtId="3" fontId="127" fillId="0" borderId="0" xfId="0" applyNumberFormat="1" applyFont="1" applyFill="1" applyBorder="1" applyAlignment="1"/>
    <xf numFmtId="3" fontId="264" fillId="0" borderId="0" xfId="0" applyNumberFormat="1" applyFont="1" applyFill="1"/>
    <xf numFmtId="3" fontId="127" fillId="0" borderId="0" xfId="0" applyNumberFormat="1" applyFont="1" applyFill="1" applyBorder="1"/>
    <xf numFmtId="3" fontId="127" fillId="0" borderId="0" xfId="0" applyNumberFormat="1" applyFont="1" applyFill="1" applyBorder="1" applyAlignment="1">
      <alignment wrapText="1"/>
    </xf>
    <xf numFmtId="3" fontId="266" fillId="0" borderId="0" xfId="0" applyNumberFormat="1" applyFont="1" applyFill="1" applyAlignment="1">
      <alignment horizontal="center" vertical="center" wrapText="1"/>
    </xf>
    <xf numFmtId="3" fontId="22" fillId="0" borderId="1" xfId="0" applyNumberFormat="1" applyFont="1" applyFill="1" applyBorder="1" applyAlignment="1">
      <alignment vertical="center" wrapText="1"/>
    </xf>
    <xf numFmtId="3" fontId="22" fillId="0" borderId="0" xfId="0" applyNumberFormat="1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7" fillId="0" borderId="0" xfId="0" applyNumberFormat="1" applyFont="1" applyFill="1" applyAlignment="1">
      <alignment horizontal="center" vertical="center" wrapText="1"/>
    </xf>
    <xf numFmtId="3" fontId="262" fillId="0" borderId="0" xfId="0" applyNumberFormat="1" applyFont="1" applyFill="1" applyBorder="1"/>
    <xf numFmtId="3" fontId="262" fillId="0" borderId="0" xfId="0" applyNumberFormat="1" applyFont="1" applyFill="1" applyBorder="1" applyAlignment="1"/>
    <xf numFmtId="3" fontId="262" fillId="0" borderId="0" xfId="0" applyNumberFormat="1" applyFont="1" applyFill="1" applyBorder="1" applyAlignment="1">
      <alignment horizontal="center"/>
    </xf>
    <xf numFmtId="3" fontId="262" fillId="0" borderId="0" xfId="0" applyNumberFormat="1" applyFont="1" applyFill="1" applyBorder="1" applyAlignment="1">
      <alignment horizontal="right"/>
    </xf>
    <xf numFmtId="3" fontId="262" fillId="0" borderId="0" xfId="0" applyNumberFormat="1" applyFont="1" applyFill="1" applyBorder="1" applyAlignment="1">
      <alignment wrapText="1"/>
    </xf>
    <xf numFmtId="3" fontId="262" fillId="0" borderId="0" xfId="0" applyNumberFormat="1" applyFont="1" applyFill="1" applyAlignment="1"/>
    <xf numFmtId="3" fontId="262" fillId="0" borderId="0" xfId="0" applyNumberFormat="1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127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41" fontId="4" fillId="0" borderId="8" xfId="0" applyNumberFormat="1" applyFont="1" applyFill="1" applyBorder="1" applyAlignment="1">
      <alignment vertical="center" wrapText="1"/>
    </xf>
    <xf numFmtId="41" fontId="4" fillId="0" borderId="8" xfId="2812" applyNumberFormat="1" applyFont="1" applyFill="1" applyBorder="1" applyAlignment="1">
      <alignment vertical="center" wrapText="1"/>
    </xf>
    <xf numFmtId="3" fontId="263" fillId="0" borderId="6" xfId="0" applyNumberFormat="1" applyFont="1" applyFill="1" applyBorder="1" applyAlignment="1"/>
    <xf numFmtId="0" fontId="262" fillId="0" borderId="0" xfId="0" applyFont="1"/>
    <xf numFmtId="0" fontId="127" fillId="0" borderId="0" xfId="0" applyFont="1" applyAlignment="1">
      <alignment vertical="center"/>
    </xf>
    <xf numFmtId="0" fontId="262" fillId="0" borderId="0" xfId="0" applyFont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262" fillId="0" borderId="0" xfId="0" applyNumberFormat="1" applyFont="1" applyFill="1" applyAlignment="1">
      <alignment horizontal="center" vertical="center" wrapText="1"/>
    </xf>
    <xf numFmtId="0" fontId="127" fillId="0" borderId="1" xfId="0" applyFont="1" applyBorder="1" applyAlignment="1">
      <alignment horizontal="center" vertical="center"/>
    </xf>
    <xf numFmtId="3" fontId="127" fillId="0" borderId="1" xfId="0" applyNumberFormat="1" applyFont="1" applyBorder="1" applyAlignment="1">
      <alignment vertical="center"/>
    </xf>
    <xf numFmtId="0" fontId="265" fillId="0" borderId="0" xfId="0" applyFont="1" applyAlignment="1">
      <alignment vertical="center"/>
    </xf>
    <xf numFmtId="0" fontId="127" fillId="0" borderId="1" xfId="0" applyFont="1" applyBorder="1" applyAlignment="1">
      <alignment vertical="center"/>
    </xf>
    <xf numFmtId="0" fontId="262" fillId="0" borderId="1" xfId="0" applyFont="1" applyBorder="1" applyAlignment="1">
      <alignment horizontal="center" vertical="center"/>
    </xf>
    <xf numFmtId="0" fontId="262" fillId="0" borderId="1" xfId="0" applyFont="1" applyBorder="1" applyAlignment="1">
      <alignment vertical="center"/>
    </xf>
    <xf numFmtId="3" fontId="262" fillId="0" borderId="1" xfId="0" applyNumberFormat="1" applyFont="1" applyBorder="1" applyAlignment="1">
      <alignment vertical="center"/>
    </xf>
    <xf numFmtId="0" fontId="263" fillId="0" borderId="1" xfId="0" applyFont="1" applyBorder="1" applyAlignment="1">
      <alignment horizontal="center" vertical="center"/>
    </xf>
    <xf numFmtId="0" fontId="263" fillId="0" borderId="1" xfId="0" applyFont="1" applyBorder="1" applyAlignment="1">
      <alignment vertical="center"/>
    </xf>
    <xf numFmtId="3" fontId="263" fillId="0" borderId="1" xfId="0" applyNumberFormat="1" applyFont="1" applyBorder="1" applyAlignment="1">
      <alignment vertical="center"/>
    </xf>
    <xf numFmtId="0" fontId="263" fillId="0" borderId="0" xfId="0" applyFont="1" applyAlignment="1">
      <alignment vertical="center"/>
    </xf>
    <xf numFmtId="3" fontId="127" fillId="0" borderId="0" xfId="0" applyNumberFormat="1" applyFont="1" applyAlignment="1">
      <alignment vertical="center"/>
    </xf>
    <xf numFmtId="0" fontId="127" fillId="0" borderId="1" xfId="0" applyFont="1" applyBorder="1" applyAlignment="1">
      <alignment vertical="center" wrapText="1"/>
    </xf>
    <xf numFmtId="0" fontId="262" fillId="0" borderId="0" xfId="0" applyFont="1" applyAlignment="1">
      <alignment horizontal="center"/>
    </xf>
    <xf numFmtId="0" fontId="262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265" fillId="0" borderId="0" xfId="0" applyNumberFormat="1" applyFont="1" applyAlignment="1">
      <alignment vertical="center"/>
    </xf>
    <xf numFmtId="3" fontId="26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 wrapText="1"/>
    </xf>
    <xf numFmtId="3" fontId="127" fillId="0" borderId="1" xfId="0" applyNumberFormat="1" applyFont="1" applyFill="1" applyBorder="1" applyAlignment="1">
      <alignment horizontal="center" vertical="center" wrapText="1"/>
    </xf>
    <xf numFmtId="3" fontId="265" fillId="0" borderId="0" xfId="0" applyNumberFormat="1" applyFont="1" applyFill="1" applyAlignment="1">
      <alignment horizontal="center" vertical="center" wrapText="1"/>
    </xf>
    <xf numFmtId="3" fontId="263" fillId="0" borderId="0" xfId="0" applyNumberFormat="1" applyFont="1" applyFill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64" fillId="0" borderId="0" xfId="0" applyFont="1" applyBorder="1" applyAlignment="1">
      <alignment horizontal="center"/>
    </xf>
    <xf numFmtId="0" fontId="127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3" fontId="22" fillId="0" borderId="1" xfId="2808" applyNumberFormat="1" applyFont="1" applyFill="1" applyBorder="1" applyAlignment="1">
      <alignment horizontal="center" vertical="center" wrapText="1"/>
    </xf>
    <xf numFmtId="3" fontId="7" fillId="0" borderId="1" xfId="2808" applyNumberFormat="1" applyFont="1" applyFill="1" applyBorder="1" applyAlignment="1">
      <alignment vertical="center" wrapText="1"/>
    </xf>
    <xf numFmtId="3" fontId="7" fillId="0" borderId="1" xfId="2808" applyNumberFormat="1" applyFont="1" applyFill="1" applyBorder="1" applyAlignment="1">
      <alignment horizontal="center" vertical="center" wrapText="1"/>
    </xf>
    <xf numFmtId="41" fontId="266" fillId="0" borderId="46" xfId="2808" applyNumberFormat="1" applyFont="1" applyFill="1" applyBorder="1" applyAlignment="1">
      <alignment horizontal="center" vertical="center" wrapText="1"/>
    </xf>
    <xf numFmtId="4" fontId="266" fillId="0" borderId="46" xfId="2808" applyNumberFormat="1" applyFont="1" applyFill="1" applyBorder="1" applyAlignment="1">
      <alignment horizontal="center" vertical="center" wrapText="1"/>
    </xf>
    <xf numFmtId="3" fontId="7" fillId="0" borderId="0" xfId="2808" applyNumberFormat="1" applyFont="1" applyFill="1" applyBorder="1" applyAlignment="1">
      <alignment horizontal="center" vertical="center" wrapText="1"/>
    </xf>
    <xf numFmtId="4" fontId="7" fillId="0" borderId="0" xfId="2808" applyNumberFormat="1" applyFont="1" applyFill="1" applyBorder="1" applyAlignment="1">
      <alignment horizontal="center" vertical="center" wrapText="1"/>
    </xf>
    <xf numFmtId="3" fontId="22" fillId="0" borderId="0" xfId="2808" applyNumberFormat="1" applyFont="1" applyFill="1" applyBorder="1" applyAlignment="1">
      <alignment horizontal="center" vertical="center" wrapText="1"/>
    </xf>
    <xf numFmtId="4" fontId="22" fillId="0" borderId="0" xfId="2808" applyNumberFormat="1" applyFont="1" applyFill="1" applyBorder="1" applyAlignment="1">
      <alignment horizontal="center" vertical="center" wrapText="1"/>
    </xf>
    <xf numFmtId="3" fontId="266" fillId="0" borderId="46" xfId="0" applyNumberFormat="1" applyFont="1" applyFill="1" applyBorder="1" applyAlignment="1">
      <alignment horizontal="center" vertical="center" wrapText="1"/>
    </xf>
    <xf numFmtId="3" fontId="266" fillId="0" borderId="46" xfId="0" applyNumberFormat="1" applyFont="1" applyFill="1" applyBorder="1" applyAlignment="1">
      <alignment vertical="center" wrapText="1"/>
    </xf>
    <xf numFmtId="300" fontId="127" fillId="0" borderId="1" xfId="0" applyNumberFormat="1" applyFont="1" applyBorder="1" applyAlignment="1">
      <alignment vertical="center"/>
    </xf>
    <xf numFmtId="300" fontId="262" fillId="0" borderId="1" xfId="0" applyNumberFormat="1" applyFont="1" applyBorder="1" applyAlignment="1">
      <alignment vertical="center"/>
    </xf>
    <xf numFmtId="300" fontId="263" fillId="0" borderId="1" xfId="0" applyNumberFormat="1" applyFont="1" applyBorder="1" applyAlignment="1">
      <alignment vertical="center"/>
    </xf>
    <xf numFmtId="3" fontId="127" fillId="0" borderId="0" xfId="0" applyNumberFormat="1" applyFont="1" applyFill="1" applyBorder="1" applyAlignment="1">
      <alignment horizontal="center"/>
    </xf>
    <xf numFmtId="0" fontId="26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3" fontId="5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horizontal="right" wrapText="1"/>
    </xf>
    <xf numFmtId="177" fontId="268" fillId="0" borderId="0" xfId="0" applyNumberFormat="1" applyFont="1" applyAlignment="1">
      <alignment horizontal="center" vertical="center" wrapText="1"/>
    </xf>
    <xf numFmtId="3" fontId="127" fillId="0" borderId="0" xfId="0" applyNumberFormat="1" applyFont="1" applyFill="1" applyAlignment="1">
      <alignment horizontal="center" vertical="center" wrapText="1"/>
    </xf>
    <xf numFmtId="41" fontId="262" fillId="0" borderId="0" xfId="0" applyNumberFormat="1" applyFont="1"/>
    <xf numFmtId="3" fontId="127" fillId="0" borderId="0" xfId="0" applyNumberFormat="1" applyFont="1" applyAlignment="1">
      <alignment horizontal="center" vertical="center" wrapText="1"/>
    </xf>
    <xf numFmtId="0" fontId="264" fillId="0" borderId="0" xfId="0" applyFont="1" applyBorder="1" applyAlignment="1"/>
    <xf numFmtId="0" fontId="127" fillId="0" borderId="0" xfId="0" applyFont="1" applyBorder="1" applyAlignment="1"/>
    <xf numFmtId="3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3" fontId="267" fillId="0" borderId="0" xfId="0" applyNumberFormat="1" applyFont="1" applyAlignment="1">
      <alignment vertical="center"/>
    </xf>
    <xf numFmtId="0" fontId="26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27" fillId="0" borderId="1" xfId="0" applyNumberFormat="1" applyFont="1" applyFill="1" applyBorder="1" applyAlignment="1">
      <alignment vertical="center" wrapText="1"/>
    </xf>
    <xf numFmtId="3" fontId="262" fillId="0" borderId="1" xfId="0" applyNumberFormat="1" applyFont="1" applyFill="1" applyBorder="1" applyAlignment="1">
      <alignment horizontal="center" vertical="center" wrapText="1"/>
    </xf>
    <xf numFmtId="3" fontId="262" fillId="0" borderId="1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67" fillId="0" borderId="15" xfId="0" applyFont="1" applyFill="1" applyBorder="1" applyAlignment="1">
      <alignment horizontal="center" vertical="center" wrapText="1"/>
    </xf>
    <xf numFmtId="41" fontId="267" fillId="0" borderId="15" xfId="0" applyNumberFormat="1" applyFont="1" applyFill="1" applyBorder="1" applyAlignment="1">
      <alignment vertical="center" wrapText="1"/>
    </xf>
    <xf numFmtId="0" fontId="267" fillId="0" borderId="0" xfId="0" applyFont="1" applyFill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0" fontId="1" fillId="0" borderId="8" xfId="0" applyNumberFormat="1" applyFont="1" applyFill="1" applyBorder="1" applyAlignment="1">
      <alignment vertical="center" wrapText="1"/>
    </xf>
    <xf numFmtId="49" fontId="1" fillId="0" borderId="8" xfId="2813" quotePrefix="1" applyNumberFormat="1" applyFont="1" applyFill="1" applyBorder="1" applyAlignment="1">
      <alignment vertical="center" wrapText="1"/>
    </xf>
    <xf numFmtId="41" fontId="1" fillId="0" borderId="8" xfId="2812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5" fillId="0" borderId="8" xfId="2813" applyNumberFormat="1" applyFont="1" applyFill="1" applyBorder="1" applyAlignment="1">
      <alignment wrapText="1"/>
    </xf>
    <xf numFmtId="0" fontId="1" fillId="0" borderId="8" xfId="0" quotePrefix="1" applyNumberFormat="1" applyFont="1" applyFill="1" applyBorder="1" applyAlignment="1">
      <alignment vertical="center" wrapText="1"/>
    </xf>
    <xf numFmtId="49" fontId="1" fillId="0" borderId="8" xfId="2813" quotePrefix="1" applyNumberFormat="1" applyFont="1" applyFill="1" applyBorder="1" applyAlignment="1">
      <alignment wrapText="1"/>
    </xf>
    <xf numFmtId="49" fontId="4" fillId="0" borderId="8" xfId="2813" applyNumberFormat="1" applyFont="1" applyFill="1" applyBorder="1" applyAlignment="1">
      <alignment vertical="center" wrapText="1"/>
    </xf>
    <xf numFmtId="41" fontId="1" fillId="0" borderId="0" xfId="0" applyNumberFormat="1" applyFont="1" applyFill="1" applyAlignment="1">
      <alignment vertical="center" wrapText="1"/>
    </xf>
    <xf numFmtId="49" fontId="5" fillId="0" borderId="8" xfId="2813" applyNumberFormat="1" applyFont="1" applyFill="1" applyBorder="1" applyAlignment="1">
      <alignment vertical="center" wrapText="1"/>
    </xf>
    <xf numFmtId="41" fontId="1" fillId="0" borderId="8" xfId="0" applyNumberFormat="1" applyFont="1" applyFill="1" applyBorder="1" applyAlignment="1">
      <alignment vertical="center" wrapText="1"/>
    </xf>
    <xf numFmtId="41" fontId="5" fillId="0" borderId="8" xfId="2812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8" xfId="2813" quotePrefix="1" applyFont="1" applyFill="1" applyBorder="1" applyAlignment="1">
      <alignment vertical="center" wrapText="1"/>
    </xf>
    <xf numFmtId="0" fontId="5" fillId="0" borderId="8" xfId="0" quotePrefix="1" applyNumberFormat="1" applyFont="1" applyFill="1" applyBorder="1" applyAlignment="1">
      <alignment horizontal="left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67" xfId="0" applyNumberFormat="1" applyFont="1" applyFill="1" applyBorder="1" applyAlignment="1">
      <alignment vertical="center" wrapText="1"/>
    </xf>
    <xf numFmtId="41" fontId="269" fillId="0" borderId="67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wrapText="1"/>
    </xf>
    <xf numFmtId="3" fontId="4" fillId="0" borderId="0" xfId="0" applyNumberFormat="1" applyFont="1" applyFill="1" applyAlignment="1">
      <alignment horizontal="center" wrapText="1"/>
    </xf>
    <xf numFmtId="3" fontId="269" fillId="0" borderId="0" xfId="0" applyNumberFormat="1" applyFont="1" applyFill="1" applyAlignment="1">
      <alignment wrapText="1"/>
    </xf>
    <xf numFmtId="3" fontId="269" fillId="0" borderId="0" xfId="2808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right" wrapText="1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vertical="center" wrapText="1"/>
    </xf>
    <xf numFmtId="3" fontId="1" fillId="0" borderId="8" xfId="0" applyNumberFormat="1" applyFont="1" applyFill="1" applyBorder="1" applyAlignment="1">
      <alignment vertical="center" wrapText="1"/>
    </xf>
    <xf numFmtId="41" fontId="4" fillId="0" borderId="15" xfId="0" applyNumberFormat="1" applyFont="1" applyFill="1" applyBorder="1" applyAlignment="1">
      <alignment vertical="center" wrapText="1"/>
    </xf>
    <xf numFmtId="3" fontId="127" fillId="55" borderId="1" xfId="0" applyNumberFormat="1" applyFont="1" applyFill="1" applyBorder="1" applyAlignment="1">
      <alignment horizontal="center" vertical="center" wrapText="1"/>
    </xf>
    <xf numFmtId="3" fontId="265" fillId="0" borderId="1" xfId="0" applyNumberFormat="1" applyFont="1" applyFill="1" applyBorder="1" applyAlignment="1">
      <alignment horizontal="center" vertical="center" wrapText="1"/>
    </xf>
    <xf numFmtId="41" fontId="127" fillId="0" borderId="1" xfId="2808" applyNumberFormat="1" applyFont="1" applyFill="1" applyBorder="1" applyAlignment="1">
      <alignment horizontal="center" vertical="center" wrapText="1"/>
    </xf>
    <xf numFmtId="43" fontId="127" fillId="0" borderId="1" xfId="2808" applyNumberFormat="1" applyFont="1" applyFill="1" applyBorder="1" applyAlignment="1">
      <alignment horizontal="center" vertical="center" wrapText="1"/>
    </xf>
    <xf numFmtId="299" fontId="127" fillId="0" borderId="1" xfId="2808" applyNumberFormat="1" applyFont="1" applyFill="1" applyBorder="1" applyAlignment="1">
      <alignment horizontal="center" vertical="center" wrapText="1"/>
    </xf>
    <xf numFmtId="3" fontId="263" fillId="0" borderId="1" xfId="0" applyNumberFormat="1" applyFont="1" applyFill="1" applyBorder="1" applyAlignment="1">
      <alignment horizontal="center" vertical="center" wrapText="1"/>
    </xf>
    <xf numFmtId="3" fontId="263" fillId="0" borderId="1" xfId="0" applyNumberFormat="1" applyFont="1" applyFill="1" applyBorder="1" applyAlignment="1">
      <alignment vertical="center" wrapText="1"/>
    </xf>
    <xf numFmtId="41" fontId="263" fillId="0" borderId="1" xfId="2808" applyNumberFormat="1" applyFont="1" applyFill="1" applyBorder="1" applyAlignment="1">
      <alignment horizontal="center" vertical="center" wrapText="1"/>
    </xf>
    <xf numFmtId="299" fontId="263" fillId="0" borderId="1" xfId="2808" applyNumberFormat="1" applyFont="1" applyFill="1" applyBorder="1" applyAlignment="1">
      <alignment horizontal="center" vertical="center" wrapText="1"/>
    </xf>
    <xf numFmtId="41" fontId="262" fillId="0" borderId="1" xfId="2808" applyNumberFormat="1" applyFont="1" applyFill="1" applyBorder="1" applyAlignment="1">
      <alignment horizontal="center" vertical="center" wrapText="1"/>
    </xf>
    <xf numFmtId="299" fontId="262" fillId="0" borderId="1" xfId="2808" applyNumberFormat="1" applyFont="1" applyFill="1" applyBorder="1" applyAlignment="1">
      <alignment horizontal="center" vertical="center" wrapText="1"/>
    </xf>
    <xf numFmtId="3" fontId="262" fillId="0" borderId="66" xfId="2808" applyNumberFormat="1" applyFont="1" applyFill="1" applyBorder="1" applyAlignment="1">
      <alignment horizontal="center" vertical="center" wrapText="1"/>
    </xf>
    <xf numFmtId="4" fontId="127" fillId="0" borderId="1" xfId="2808" applyNumberFormat="1" applyFont="1" applyFill="1" applyBorder="1" applyAlignment="1">
      <alignment horizontal="center" vertical="center" wrapText="1"/>
    </xf>
    <xf numFmtId="4" fontId="262" fillId="0" borderId="1" xfId="2808" applyNumberFormat="1" applyFont="1" applyFill="1" applyBorder="1" applyAlignment="1">
      <alignment horizontal="center" vertical="center" wrapText="1"/>
    </xf>
    <xf numFmtId="3" fontId="265" fillId="0" borderId="1" xfId="0" applyNumberFormat="1" applyFont="1" applyFill="1" applyBorder="1" applyAlignment="1">
      <alignment vertical="center" wrapText="1"/>
    </xf>
    <xf numFmtId="41" fontId="265" fillId="0" borderId="1" xfId="2808" applyNumberFormat="1" applyFont="1" applyFill="1" applyBorder="1" applyAlignment="1">
      <alignment horizontal="center" vertical="center" wrapText="1"/>
    </xf>
    <xf numFmtId="4" fontId="265" fillId="0" borderId="1" xfId="2808" applyNumberFormat="1" applyFont="1" applyFill="1" applyBorder="1" applyAlignment="1">
      <alignment horizontal="center" vertical="center" wrapText="1"/>
    </xf>
    <xf numFmtId="3" fontId="127" fillId="0" borderId="0" xfId="0" applyNumberFormat="1" applyFont="1" applyFill="1" applyBorder="1" applyAlignment="1">
      <alignment horizontal="left"/>
    </xf>
    <xf numFmtId="3" fontId="127" fillId="0" borderId="1" xfId="0" applyNumberFormat="1" applyFont="1" applyFill="1" applyBorder="1" applyAlignment="1">
      <alignment horizontal="center" vertical="center" wrapText="1"/>
    </xf>
    <xf numFmtId="3" fontId="127" fillId="0" borderId="0" xfId="0" applyNumberFormat="1" applyFont="1" applyFill="1" applyBorder="1" applyAlignment="1">
      <alignment horizontal="center"/>
    </xf>
    <xf numFmtId="3" fontId="263" fillId="0" borderId="0" xfId="0" applyNumberFormat="1" applyFont="1" applyFill="1" applyBorder="1" applyAlignment="1">
      <alignment horizontal="center"/>
    </xf>
    <xf numFmtId="3" fontId="263" fillId="0" borderId="6" xfId="0" applyNumberFormat="1" applyFont="1" applyFill="1" applyBorder="1" applyAlignment="1">
      <alignment horizontal="center"/>
    </xf>
    <xf numFmtId="0" fontId="127" fillId="0" borderId="0" xfId="0" applyFont="1" applyBorder="1" applyAlignment="1">
      <alignment horizontal="right"/>
    </xf>
    <xf numFmtId="0" fontId="26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7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 vertical="center" wrapText="1"/>
    </xf>
    <xf numFmtId="0" fontId="264" fillId="0" borderId="0" xfId="0" applyFont="1" applyBorder="1" applyAlignment="1">
      <alignment horizontal="center"/>
    </xf>
    <xf numFmtId="0" fontId="22" fillId="0" borderId="54" xfId="1488" applyFont="1" applyBorder="1" applyAlignment="1">
      <alignment horizontal="center" vertical="center" wrapText="1"/>
    </xf>
    <xf numFmtId="0" fontId="22" fillId="0" borderId="1" xfId="1488" applyFont="1" applyBorder="1" applyAlignment="1">
      <alignment horizontal="center" vertical="center" wrapText="1"/>
    </xf>
    <xf numFmtId="177" fontId="24" fillId="0" borderId="54" xfId="543" applyNumberFormat="1" applyFont="1" applyFill="1" applyBorder="1" applyAlignment="1">
      <alignment horizontal="center" vertical="center" wrapText="1"/>
    </xf>
    <xf numFmtId="177" fontId="24" fillId="0" borderId="1" xfId="543" applyNumberFormat="1" applyFont="1" applyFill="1" applyBorder="1" applyAlignment="1">
      <alignment horizontal="center" vertical="center" wrapText="1"/>
    </xf>
    <xf numFmtId="0" fontId="6" fillId="0" borderId="0" xfId="27" applyFont="1" applyFill="1" applyAlignment="1">
      <alignment horizontal="left"/>
    </xf>
    <xf numFmtId="0" fontId="4" fillId="0" borderId="0" xfId="27" applyFont="1" applyFill="1" applyAlignment="1">
      <alignment horizontal="center" vertical="center"/>
    </xf>
    <xf numFmtId="0" fontId="5" fillId="0" borderId="0" xfId="27" applyFont="1" applyFill="1" applyAlignment="1">
      <alignment horizontal="center" vertical="center"/>
    </xf>
    <xf numFmtId="177" fontId="5" fillId="0" borderId="0" xfId="543" applyNumberFormat="1" applyFont="1" applyFill="1" applyBorder="1" applyAlignment="1">
      <alignment horizontal="right" vertical="center"/>
    </xf>
    <xf numFmtId="0" fontId="24" fillId="0" borderId="57" xfId="27" applyFont="1" applyFill="1" applyBorder="1" applyAlignment="1">
      <alignment horizontal="center" vertical="center" wrapText="1"/>
    </xf>
    <xf numFmtId="0" fontId="24" fillId="0" borderId="55" xfId="27" applyFont="1" applyFill="1" applyBorder="1" applyAlignment="1">
      <alignment horizontal="center" vertical="center" wrapText="1"/>
    </xf>
    <xf numFmtId="0" fontId="24" fillId="0" borderId="54" xfId="27" applyFont="1" applyFill="1" applyBorder="1" applyAlignment="1">
      <alignment horizontal="center" vertical="center" wrapText="1"/>
    </xf>
    <xf numFmtId="0" fontId="24" fillId="0" borderId="1" xfId="27" applyFont="1" applyFill="1" applyBorder="1" applyAlignment="1">
      <alignment horizontal="center" vertical="center" wrapText="1"/>
    </xf>
    <xf numFmtId="0" fontId="22" fillId="0" borderId="36" xfId="1488" applyFont="1" applyBorder="1" applyAlignment="1">
      <alignment horizontal="center" vertical="center" wrapText="1"/>
    </xf>
    <xf numFmtId="0" fontId="22" fillId="0" borderId="56" xfId="1488" applyFont="1" applyBorder="1" applyAlignment="1">
      <alignment horizontal="center" vertical="center" wrapText="1"/>
    </xf>
    <xf numFmtId="0" fontId="23" fillId="0" borderId="59" xfId="27" applyFont="1" applyFill="1" applyBorder="1" applyAlignment="1">
      <alignment horizontal="center" vertical="center" wrapText="1"/>
    </xf>
    <xf numFmtId="0" fontId="23" fillId="0" borderId="58" xfId="27" applyFont="1" applyFill="1" applyBorder="1" applyAlignment="1">
      <alignment horizontal="center" vertical="center" wrapText="1"/>
    </xf>
    <xf numFmtId="0" fontId="23" fillId="0" borderId="62" xfId="27" applyFont="1" applyFill="1" applyBorder="1" applyAlignment="1">
      <alignment horizontal="center" vertical="center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67" fillId="0" borderId="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9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</cellXfs>
  <cellStyles count="2823">
    <cellStyle name="_x0001_" xfId="2"/>
    <cellStyle name="          _x000d__x000a_shell=progman.exe_x000d__x000a_m" xfId="3"/>
    <cellStyle name="          _x000d__x000a_shell=progman.exe_x000d__x000a_m 2" xfId="4"/>
    <cellStyle name="_x000d__x000a_JournalTemplate=C:\COMFO\CTALK\JOURSTD.TPL_x000d__x000a_LbStateAddress=3 3 0 251 1 89 2 311_x000d__x000a_LbStateJou" xfId="5"/>
    <cellStyle name="#,##0" xfId="6"/>
    <cellStyle name="%" xfId="7"/>
    <cellStyle name="." xfId="8"/>
    <cellStyle name=". 2" xfId="9"/>
    <cellStyle name=".d©y" xfId="10"/>
    <cellStyle name="??" xfId="11"/>
    <cellStyle name="?? [0.00]_ Att. 1- Cover" xfId="12"/>
    <cellStyle name="?? [0]" xfId="13"/>
    <cellStyle name="?_x001d_??%U©÷u&amp;H©÷9_x0008_? s_x000a__x0007__x0001__x0001_" xfId="14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5"/>
    <cellStyle name="?_x001d_??%U²u&amp;H²9_x0008_? s_x000a__x0007__x0001__x0001_" xfId="16"/>
    <cellStyle name="???? [0.00]_      " xfId="17"/>
    <cellStyle name="??????" xfId="18"/>
    <cellStyle name="????_      " xfId="19"/>
    <cellStyle name="???[0]_?? DI" xfId="20"/>
    <cellStyle name="???_?? DI" xfId="21"/>
    <cellStyle name="??[0]_BRE" xfId="22"/>
    <cellStyle name="??_      " xfId="23"/>
    <cellStyle name="??A? [0]_laroux_1_¸???™? " xfId="24"/>
    <cellStyle name="??A?_laroux_1_¸???™? " xfId="25"/>
    <cellStyle name="_x0001_??Thanh_phan?9š" xfId="26"/>
    <cellStyle name="?_x005f_x001d_??%U©÷u&amp;H©÷9_x005f_x0008_? s_x005f_x000a__x005f_x0007__x005f_x0001__x005f_x0001_?_x005f_x0002_??????" xfId="27"/>
    <cellStyle name="?_x005f_x001d_??%U©÷u&amp;H©÷9_x005f_x0008_? s_x005f_x000a__x005f_x0007__x005f_x0001__x005f_x0001_?_x005f_x0002_?????? 2" xfId="28"/>
    <cellStyle name="?_x005f_x001d_??%U©÷u&amp;H©÷9_x005f_x0008_? s_x005f_x000a__x005f_x0007__x005f_x0001__x005f_x0001_?_x005f_x0002_??????_quý 1" xfId="29"/>
    <cellStyle name="?_x005f_x005f_x005f_x001d_??%U©÷u&amp;H©÷9_x005f_x005f_x005f_x0008_?_x005f_x005f_x005f_x0009_s_x005f_x005f_x005f_x000a__x005f_x005f_x005f_x0007__x005f_x005f_x005f_x0001__x005f_x005f_x005f_x0001_" xfId="30"/>
    <cellStyle name="?¡±¢¥?_?¨ù??¢´¢¥_¢¬???¢â? " xfId="31"/>
    <cellStyle name="?”´?_?¼??¤´_¸???™? " xfId="32"/>
    <cellStyle name="?ðÇ%U?&amp;H?_x0008_?s_x000a__x0007__x0001__x0001_" xfId="3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4"/>
    <cellStyle name="?I?I?_x0001_??j?_x0008_?h_x0001__x000c__x000c__x0002__x0002__x000c_!Comma [0]_Chi phÝ kh¸c_B¶ng 1 (2)?G_x001d_Comma [0]_Chi phÝ kh¸c_B¶ng 2?G$Comma [0]_Ch" xfId="35"/>
    <cellStyle name="?曹%U?&amp;H?_x0008_?s_x000a__x0007__x0001__x0001_" xfId="36"/>
    <cellStyle name="[0]_Chi phÝ kh¸c_V" xfId="37"/>
    <cellStyle name="_(DT Moi) PTVLMN" xfId="38"/>
    <cellStyle name="_1 TONG HOP - CA NA" xfId="39"/>
    <cellStyle name="_Bang bieu" xfId="40"/>
    <cellStyle name="_Bang Chi tieu (2)" xfId="41"/>
    <cellStyle name="_Bang Chi tieu (2)?_x001c_Comma [0]_Chi phÝ kh¸c_Book1?!Comma [0]_Chi phÝ kh¸c_Liªn ChiÓu?b_x001e_Comma [0]_Chi" xfId="42"/>
    <cellStyle name="_Bao cao tai NPP PHAN DUNG 22-7" xfId="43"/>
    <cellStyle name="_BAO GIA NGAY 24-10-08 (co dam)" xfId="44"/>
    <cellStyle name="_BC uoc giai ngan den 31-12-2013" xfId="45"/>
    <cellStyle name="_Bieu bao cao giam sat 6 thang 2011" xfId="46"/>
    <cellStyle name="_Bieu chi tieu KH 2014 (Huy-04-11)" xfId="47"/>
    <cellStyle name="_bieu tong hop lai kh von 2011 gui phong TH-KTDN" xfId="48"/>
    <cellStyle name="_Book1" xfId="49"/>
    <cellStyle name="_Book1_1" xfId="50"/>
    <cellStyle name="_Book1_1 2" xfId="51"/>
    <cellStyle name="_Book1_1_Book1" xfId="52"/>
    <cellStyle name="_Book1_1_KH Von 2012 gui BKH 1" xfId="53"/>
    <cellStyle name="_Book1_1_KH Von 2012 gui BKH 2" xfId="54"/>
    <cellStyle name="_Book1_1_Ra soat KH von 2011 (Huy-11-11-11)" xfId="55"/>
    <cellStyle name="_Book1_1_Viec Huy dang lam" xfId="56"/>
    <cellStyle name="_Book1_2" xfId="57"/>
    <cellStyle name="_Book1_2 2" xfId="58"/>
    <cellStyle name="_Book1_2_Ke hoach 2010 (theo doi 11-8-2010)" xfId="59"/>
    <cellStyle name="_Book1_2_Ra soat KH von 2011 (Huy-11-11-11)" xfId="60"/>
    <cellStyle name="_Book1_2_Viec Huy dang lam" xfId="61"/>
    <cellStyle name="_Book1_Bieu chi tieu KH 2014 (Huy-04-11)" xfId="62"/>
    <cellStyle name="_Book1_Kh ql62 (2010) 11-09" xfId="63"/>
    <cellStyle name="_Book1_Ra soat KH von 2011 (Huy-11-11-11)" xfId="64"/>
    <cellStyle name="_Book1_Viec Huy dang lam" xfId="65"/>
    <cellStyle name="_Book1_Viec Huy dang lam_CT 134" xfId="66"/>
    <cellStyle name="_C.cong+B.luong-Sanluong" xfId="67"/>
    <cellStyle name="_Chi tieu KH nam 2009" xfId="68"/>
    <cellStyle name="_Chuẩn bị đầu tư 2011 (sep Hung)" xfId="69"/>
    <cellStyle name="_Copy of KH PHAN BO VON ĐỐI ỨNG NAM 2011 (30 TY phuong án gop WB)" xfId="70"/>
    <cellStyle name="_DM 1" xfId="71"/>
    <cellStyle name="_DO-D1500-KHONG CO TRONG DT" xfId="72"/>
    <cellStyle name="_DT 1751 Muong Khoa" xfId="73"/>
    <cellStyle name="_DT Nam vai" xfId="74"/>
    <cellStyle name="_DT Nam vai_bieu ke hoach dau thau" xfId="75"/>
    <cellStyle name="_DT Nam vai_bieu ke hoach dau thau truong mam non SKH" xfId="76"/>
    <cellStyle name="_DT Nam vai_Book1" xfId="77"/>
    <cellStyle name="_DT Nam vai_Book1_CT 134" xfId="78"/>
    <cellStyle name="_DT Nam vai_CT 134" xfId="79"/>
    <cellStyle name="_DT Nam vai_DTTD chieng chan Tham lai 29-9-2009" xfId="80"/>
    <cellStyle name="_DT Nam vai_DTTD chieng chan Tham lai 29-9-2009_CT 134" xfId="81"/>
    <cellStyle name="_DT Nam vai_Ke hoach 2010 (theo doi 11-8-2010)" xfId="82"/>
    <cellStyle name="_DT Nam vai_ke hoach dau thau 30-6-2010" xfId="83"/>
    <cellStyle name="_DT Nam vai_QD ke hoach dau thau" xfId="84"/>
    <cellStyle name="_DT Nam vai_tinh toan hoang ha" xfId="85"/>
    <cellStyle name="_Du toan" xfId="86"/>
    <cellStyle name="_Du toan_bieu ke hoach dau thau" xfId="87"/>
    <cellStyle name="_Du toan_bieu ke hoach dau thau truong mam non SKH" xfId="88"/>
    <cellStyle name="_Du toan_bieu tong hop lai kh von 2011 gui phong TH-KTDN" xfId="89"/>
    <cellStyle name="_Du toan_Book1" xfId="90"/>
    <cellStyle name="_Du toan_Book1_Ke hoach 2010 (theo doi 11-8-2010)" xfId="91"/>
    <cellStyle name="_Du toan_Book1_ke hoach dau thau 30-6-2010" xfId="92"/>
    <cellStyle name="_Du toan_Copy of KH PHAN BO VON ĐỐI ỨNG NAM 2011 (30 TY phuong án gop WB)" xfId="93"/>
    <cellStyle name="_Du toan_DTTD chieng chan Tham lai 29-9-2009" xfId="94"/>
    <cellStyle name="_Du toan_Du toan nuoc San Thang (GD2)" xfId="95"/>
    <cellStyle name="_Du toan_Ke hoach 2010 (theo doi 11-8-2010)" xfId="96"/>
    <cellStyle name="_Du toan_ke hoach dau thau 30-6-2010" xfId="97"/>
    <cellStyle name="_Du toan_KH Von 2012 gui BKH 1" xfId="98"/>
    <cellStyle name="_Du toan_QD ke hoach dau thau" xfId="99"/>
    <cellStyle name="_Du toan_tinh toan hoang ha" xfId="100"/>
    <cellStyle name="_Du toan_Tong von ĐTPT" xfId="101"/>
    <cellStyle name="_DUTOAN goi 20(PTNT)" xfId="102"/>
    <cellStyle name="_DuToan92009Luong650" xfId="103"/>
    <cellStyle name="_Duyet TK thay đôi" xfId="104"/>
    <cellStyle name="_F4-6" xfId="105"/>
    <cellStyle name="_GOITHAUSO2" xfId="106"/>
    <cellStyle name="_GOITHAUSO3" xfId="107"/>
    <cellStyle name="_GOITHAUSO4" xfId="108"/>
    <cellStyle name="_HaHoa_TDT_DienCSang" xfId="109"/>
    <cellStyle name="_HaHoa19-5-07" xfId="110"/>
    <cellStyle name="_KCM sau đièu chỉnh 2014.0k" xfId="111"/>
    <cellStyle name="_Ke hoach 2010 ngay 14.4.10" xfId="112"/>
    <cellStyle name="_Kh ql62 (2010) 11-09" xfId="113"/>
    <cellStyle name="_KT (2)" xfId="114"/>
    <cellStyle name="_KT (2)_1" xfId="115"/>
    <cellStyle name="_KT (2)_2" xfId="116"/>
    <cellStyle name="_KT (2)_2_TG-TH" xfId="117"/>
    <cellStyle name="_KT (2)_2_TG-TH_BANG TONG HOP TINH HINH THANH QUYET TOAN (MOI I)" xfId="118"/>
    <cellStyle name="_KT (2)_2_TG-TH_BAO GIA NGAY 24-10-08 (co dam)" xfId="119"/>
    <cellStyle name="_KT (2)_2_TG-TH_Book1" xfId="120"/>
    <cellStyle name="_KT (2)_2_TG-TH_Book1_1" xfId="121"/>
    <cellStyle name="_KT (2)_2_TG-TH_CAU Khanh Nam(Thi Cong)" xfId="122"/>
    <cellStyle name="_KT (2)_2_TG-TH_DU TRU VAT TU" xfId="123"/>
    <cellStyle name="_KT (2)_2_TG-TH_Ket du ung NS" xfId="124"/>
    <cellStyle name="_KT (2)_2_TG-TH_KH Von 2012 gui BKH 1" xfId="125"/>
    <cellStyle name="_KT (2)_2_TG-TH_KH Von 2012 gui BKH 2" xfId="126"/>
    <cellStyle name="_KT (2)_2_TG-TH_ÿÿÿÿÿ" xfId="127"/>
    <cellStyle name="_KT (2)_3" xfId="128"/>
    <cellStyle name="_KT (2)_3_TG-TH" xfId="129"/>
    <cellStyle name="_KT (2)_3_TG-TH_Ket du ung NS" xfId="130"/>
    <cellStyle name="_KT (2)_3_TG-TH_KH Von 2012 gui BKH 1" xfId="131"/>
    <cellStyle name="_KT (2)_3_TG-TH_KH Von 2012 gui BKH 2" xfId="132"/>
    <cellStyle name="_KT (2)_3_TG-TH_PERSONAL" xfId="133"/>
    <cellStyle name="_KT (2)_3_TG-TH_PERSONAL_Book1" xfId="134"/>
    <cellStyle name="_KT (2)_3_TG-TH_PERSONAL_Tong hop KHCB 2001" xfId="135"/>
    <cellStyle name="_KT (2)_4" xfId="136"/>
    <cellStyle name="_KT (2)_4_BANG TONG HOP TINH HINH THANH QUYET TOAN (MOI I)" xfId="137"/>
    <cellStyle name="_KT (2)_4_BAO GIA NGAY 24-10-08 (co dam)" xfId="138"/>
    <cellStyle name="_KT (2)_4_Book1" xfId="139"/>
    <cellStyle name="_KT (2)_4_Book1_1" xfId="140"/>
    <cellStyle name="_KT (2)_4_CAU Khanh Nam(Thi Cong)" xfId="141"/>
    <cellStyle name="_KT (2)_4_DU TRU VAT TU" xfId="142"/>
    <cellStyle name="_KT (2)_4_Ket du ung NS" xfId="143"/>
    <cellStyle name="_KT (2)_4_KH Von 2012 gui BKH 1" xfId="144"/>
    <cellStyle name="_KT (2)_4_KH Von 2012 gui BKH 2" xfId="145"/>
    <cellStyle name="_KT (2)_4_TG-TH" xfId="146"/>
    <cellStyle name="_KT (2)_4_ÿÿÿÿÿ" xfId="147"/>
    <cellStyle name="_KT (2)_5" xfId="148"/>
    <cellStyle name="_KT (2)_5_BANG TONG HOP TINH HINH THANH QUYET TOAN (MOI I)" xfId="149"/>
    <cellStyle name="_KT (2)_5_BAO GIA NGAY 24-10-08 (co dam)" xfId="150"/>
    <cellStyle name="_KT (2)_5_Book1" xfId="151"/>
    <cellStyle name="_KT (2)_5_Book1_1" xfId="152"/>
    <cellStyle name="_KT (2)_5_CAU Khanh Nam(Thi Cong)" xfId="153"/>
    <cellStyle name="_KT (2)_5_DU TRU VAT TU" xfId="154"/>
    <cellStyle name="_KT (2)_5_Ket du ung NS" xfId="155"/>
    <cellStyle name="_KT (2)_5_KH Von 2012 gui BKH 1" xfId="156"/>
    <cellStyle name="_KT (2)_5_KH Von 2012 gui BKH 2" xfId="157"/>
    <cellStyle name="_KT (2)_5_ÿÿÿÿÿ" xfId="158"/>
    <cellStyle name="_KT (2)_Ket du ung NS" xfId="159"/>
    <cellStyle name="_KT (2)_KH Von 2012 gui BKH 1" xfId="160"/>
    <cellStyle name="_KT (2)_KH Von 2012 gui BKH 2" xfId="161"/>
    <cellStyle name="_KT (2)_PERSONAL" xfId="162"/>
    <cellStyle name="_KT (2)_PERSONAL_Book1" xfId="163"/>
    <cellStyle name="_KT (2)_PERSONAL_Tong hop KHCB 2001" xfId="164"/>
    <cellStyle name="_KT (2)_TG-TH" xfId="165"/>
    <cellStyle name="_KT_TG" xfId="166"/>
    <cellStyle name="_KT_TG_1" xfId="167"/>
    <cellStyle name="_KT_TG_1_BANG TONG HOP TINH HINH THANH QUYET TOAN (MOI I)" xfId="168"/>
    <cellStyle name="_KT_TG_1_BAO GIA NGAY 24-10-08 (co dam)" xfId="169"/>
    <cellStyle name="_KT_TG_1_Book1" xfId="170"/>
    <cellStyle name="_KT_TG_1_Book1_1" xfId="171"/>
    <cellStyle name="_KT_TG_1_CAU Khanh Nam(Thi Cong)" xfId="172"/>
    <cellStyle name="_KT_TG_1_DU TRU VAT TU" xfId="173"/>
    <cellStyle name="_KT_TG_1_Ket du ung NS" xfId="174"/>
    <cellStyle name="_KT_TG_1_KH Von 2012 gui BKH 1" xfId="175"/>
    <cellStyle name="_KT_TG_1_KH Von 2012 gui BKH 2" xfId="176"/>
    <cellStyle name="_KT_TG_1_ÿÿÿÿÿ" xfId="177"/>
    <cellStyle name="_KT_TG_2" xfId="178"/>
    <cellStyle name="_KT_TG_2_BANG TONG HOP TINH HINH THANH QUYET TOAN (MOI I)" xfId="179"/>
    <cellStyle name="_KT_TG_2_BAO GIA NGAY 24-10-08 (co dam)" xfId="180"/>
    <cellStyle name="_KT_TG_2_Book1" xfId="181"/>
    <cellStyle name="_KT_TG_2_Book1_1" xfId="182"/>
    <cellStyle name="_KT_TG_2_CAU Khanh Nam(Thi Cong)" xfId="183"/>
    <cellStyle name="_KT_TG_2_DU TRU VAT TU" xfId="184"/>
    <cellStyle name="_KT_TG_2_Ket du ung NS" xfId="185"/>
    <cellStyle name="_KT_TG_2_KH Von 2012 gui BKH 1" xfId="186"/>
    <cellStyle name="_KT_TG_2_KH Von 2012 gui BKH 2" xfId="187"/>
    <cellStyle name="_KT_TG_2_ÿÿÿÿÿ" xfId="188"/>
    <cellStyle name="_KT_TG_3" xfId="189"/>
    <cellStyle name="_KT_TG_4" xfId="190"/>
    <cellStyle name="_LuuNgay24-07-2006Bao cao tai NPP PHAN DUNG 22-7" xfId="191"/>
    <cellStyle name="_MauThanTKKT-goi7-DonGia2143(vl t7)" xfId="192"/>
    <cellStyle name="_Nhu cau von ung truoc 2011 Tha h Hoa + Nge An gui TW" xfId="193"/>
    <cellStyle name="_No XDCB toan tinh den 30.9.2015 - Bieu tong hop.." xfId="194"/>
    <cellStyle name="_PERSONAL" xfId="195"/>
    <cellStyle name="_PERSONAL_Book1" xfId="196"/>
    <cellStyle name="_PERSONAL_Tong hop KHCB 2001" xfId="197"/>
    <cellStyle name="_Phan bo" xfId="198"/>
    <cellStyle name="_Q TOAN  SCTX QL.62 QUI I ( oanh)" xfId="199"/>
    <cellStyle name="_Q TOAN  SCTX QL.62 QUI II ( oanh)" xfId="200"/>
    <cellStyle name="_QT SCTXQL62_QT1 (Cty QL)" xfId="201"/>
    <cellStyle name="_Ra soat KH von 2011 (Huy-11-11-11)" xfId="202"/>
    <cellStyle name="_Sheet1" xfId="203"/>
    <cellStyle name="_Sheet2" xfId="204"/>
    <cellStyle name="_TG-TH" xfId="205"/>
    <cellStyle name="_TG-TH_1" xfId="206"/>
    <cellStyle name="_TG-TH_1_BANG TONG HOP TINH HINH THANH QUYET TOAN (MOI I)" xfId="207"/>
    <cellStyle name="_TG-TH_1_BAO GIA NGAY 24-10-08 (co dam)" xfId="208"/>
    <cellStyle name="_TG-TH_1_Book1" xfId="209"/>
    <cellStyle name="_TG-TH_1_Book1_1" xfId="210"/>
    <cellStyle name="_TG-TH_1_CAU Khanh Nam(Thi Cong)" xfId="211"/>
    <cellStyle name="_TG-TH_1_DU TRU VAT TU" xfId="212"/>
    <cellStyle name="_TG-TH_1_Ket du ung NS" xfId="213"/>
    <cellStyle name="_TG-TH_1_KH Von 2012 gui BKH 1" xfId="214"/>
    <cellStyle name="_TG-TH_1_KH Von 2012 gui BKH 2" xfId="215"/>
    <cellStyle name="_TG-TH_1_ÿÿÿÿÿ" xfId="216"/>
    <cellStyle name="_TG-TH_2" xfId="217"/>
    <cellStyle name="_TG-TH_2_BANG TONG HOP TINH HINH THANH QUYET TOAN (MOI I)" xfId="218"/>
    <cellStyle name="_TG-TH_2_BAO GIA NGAY 24-10-08 (co dam)" xfId="219"/>
    <cellStyle name="_TG-TH_2_Book1" xfId="220"/>
    <cellStyle name="_TG-TH_2_Book1_1" xfId="221"/>
    <cellStyle name="_TG-TH_2_CAU Khanh Nam(Thi Cong)" xfId="222"/>
    <cellStyle name="_TG-TH_2_DU TRU VAT TU" xfId="223"/>
    <cellStyle name="_TG-TH_2_Ket du ung NS" xfId="224"/>
    <cellStyle name="_TG-TH_2_KH Von 2012 gui BKH 1" xfId="225"/>
    <cellStyle name="_TG-TH_2_KH Von 2012 gui BKH 2" xfId="226"/>
    <cellStyle name="_TG-TH_2_ÿÿÿÿÿ" xfId="227"/>
    <cellStyle name="_TG-TH_3" xfId="228"/>
    <cellStyle name="_TG-TH_4" xfId="229"/>
    <cellStyle name="_TH hien trang MM thi tran TD" xfId="230"/>
    <cellStyle name="_Tong dutoan PP LAHAI" xfId="231"/>
    <cellStyle name="_Tong hop DS" xfId="232"/>
    <cellStyle name="_Tong hop DS_CT 134" xfId="233"/>
    <cellStyle name="_Tong hop may cheu nganh 1" xfId="234"/>
    <cellStyle name="_Tong hop ve 30a" xfId="235"/>
    <cellStyle name="_Tong von ĐTPT" xfId="236"/>
    <cellStyle name="_TU VAN THUY LOI THAM  PHE" xfId="237"/>
    <cellStyle name="_ung truoc 2011 NSTW Thanh Hoa + Nge An gui Thu 12-5" xfId="238"/>
    <cellStyle name="_ung truoc cua long an (6-5-2010)" xfId="239"/>
    <cellStyle name="_Ung von nam 2011 vung TNB - Doan Cong tac (12-5-2010)" xfId="240"/>
    <cellStyle name="_Ung von nam 2011 vung TNB - Doan Cong tac (12-5-2010)_Chuẩn bị đầu tư 2011 (sep Hung)_KH 2012 (T3-2013) 2" xfId="241"/>
    <cellStyle name="_Ung von nam 2011 vung TNB - Doan Cong tac (12-5-2010)_CT 134" xfId="242"/>
    <cellStyle name="_Ung von nam 2011 vung TNB - Doan Cong tac (12-5-2010)_Ke hoach 2011(15-7)" xfId="243"/>
    <cellStyle name="_Ung von nam 2011 vung TNB - Doan Cong tac (12-5-2010)_Ke hoach 2011(15-7)_CT 134" xfId="244"/>
    <cellStyle name="_Ung von nam 2011 vung TNB - Doan Cong tac (12-5-2010)_KH Von 2012 gui BKH 2" xfId="245"/>
    <cellStyle name="_Ung von nam 2011 vung TNB - Doan Cong tac (12-5-2010)_KH Von 2012 gui BKH 2_CT 134" xfId="246"/>
    <cellStyle name="_Viec Huy dang lam" xfId="247"/>
    <cellStyle name="_VINAMILK" xfId="248"/>
    <cellStyle name="_VINAMILK_CT 134" xfId="249"/>
    <cellStyle name="_ÿÿÿÿÿ" xfId="250"/>
    <cellStyle name="_ÿÿÿÿÿ_Kh ql62 (2010) 11-09" xfId="251"/>
    <cellStyle name="~1" xfId="252"/>
    <cellStyle name="~1 2" xfId="253"/>
    <cellStyle name="~1?_x000d_Comma [0]_I.1?b_x000d_Comma [0]_I.3?b_x000c_Comma [0]_II?_x0012_Comma [0]_larou" xfId="254"/>
    <cellStyle name="’Ê‰Ý [0.00]_laroux" xfId="255"/>
    <cellStyle name="’Ê‰Ý_laroux" xfId="256"/>
    <cellStyle name="•W?_Format" xfId="257"/>
    <cellStyle name="•W€_’·Šú‰p•¶" xfId="258"/>
    <cellStyle name="•W_¯–ì" xfId="259"/>
    <cellStyle name="W_MARINE" xfId="260"/>
    <cellStyle name="0" xfId="261"/>
    <cellStyle name="0%" xfId="262"/>
    <cellStyle name="0.0" xfId="263"/>
    <cellStyle name="0.0%" xfId="264"/>
    <cellStyle name="0.0_Ket du ung NS" xfId="265"/>
    <cellStyle name="0.00" xfId="266"/>
    <cellStyle name="0.00%" xfId="267"/>
    <cellStyle name="0_Bieu chi tieu KH 2014 (Huy-04-11)" xfId="268"/>
    <cellStyle name="0_Ra soat KH von 2011 (Huy-11-11-11)" xfId="269"/>
    <cellStyle name="0_Viec Huy dang lam" xfId="270"/>
    <cellStyle name="1" xfId="271"/>
    <cellStyle name="1 2" xfId="272"/>
    <cellStyle name="1?b_x000d_Comma [0]_CPK?b_x0011_Comma [0]_CP" xfId="273"/>
    <cellStyle name="1_BAO GIA NGAY 24-10-08 (co dam)" xfId="274"/>
    <cellStyle name="1_BC uoc giai ngan den 31-12-2013" xfId="275"/>
    <cellStyle name="1_Bieu 3" xfId="276"/>
    <cellStyle name="1_Bieu bao cao giam sat 6 thang 2011" xfId="277"/>
    <cellStyle name="1_Bieu BC kh 5 năm" xfId="278"/>
    <cellStyle name="1_bieu ke hoach dau thau" xfId="279"/>
    <cellStyle name="1_bieu ke hoach dau thau truong mam non SKH" xfId="280"/>
    <cellStyle name="1_Book1" xfId="281"/>
    <cellStyle name="1_Book1_1" xfId="282"/>
    <cellStyle name="1_Cau thuy dien Ban La (Cu Anh)" xfId="283"/>
    <cellStyle name="1_DT tieu hoc diem TDC ban Cho 28-02-09" xfId="284"/>
    <cellStyle name="1_Du toan" xfId="285"/>
    <cellStyle name="1_Du toan 558 (Km17+508.12 - Km 22)" xfId="286"/>
    <cellStyle name="1_Du toan nuoc San Thang (GD2)" xfId="287"/>
    <cellStyle name="1_DuToan92009Luong650" xfId="288"/>
    <cellStyle name="1_Gia_VLQL48_duyet " xfId="289"/>
    <cellStyle name="1_HD TT1" xfId="290"/>
    <cellStyle name="1_Ke hoach 2010 ngay 31-01" xfId="291"/>
    <cellStyle name="1_Ke hoach 2011(15-7)" xfId="292"/>
    <cellStyle name="1_KH 2012 di BKH" xfId="293"/>
    <cellStyle name="1_Kh ql62 (2010) 11-09" xfId="294"/>
    <cellStyle name="1_KlQdinhduyet" xfId="295"/>
    <cellStyle name="1_Nguon von dau tu" xfId="296"/>
    <cellStyle name="1_Nha kham chua benh" xfId="297"/>
    <cellStyle name="1_Nha lop hoc 8 P" xfId="298"/>
    <cellStyle name="1_No XDCB toan tinh den 30.9.2015 - Bieu tong hop.." xfId="299"/>
    <cellStyle name="1_Phan bo" xfId="300"/>
    <cellStyle name="1_quý 1" xfId="301"/>
    <cellStyle name="1_Sheet1" xfId="302"/>
    <cellStyle name="1_SO THEO DOI SO TD CAC DU AN XD NAM 2015...." xfId="303"/>
    <cellStyle name="1_StartUp" xfId="304"/>
    <cellStyle name="1_thang 4" xfId="305"/>
    <cellStyle name="1_Tienluong" xfId="306"/>
    <cellStyle name="1_tinh toan hoang ha" xfId="307"/>
    <cellStyle name="1_TRUNG PMU 5" xfId="308"/>
    <cellStyle name="1_Viec Huy dang lam" xfId="309"/>
    <cellStyle name="1_ÿÿÿÿÿ" xfId="310"/>
    <cellStyle name="1_ÿÿÿÿÿ_Bieu tong hop nhu cau ung 2011 da chon loc -Mien nui" xfId="311"/>
    <cellStyle name="1_ÿÿÿÿÿ_Kh ql62 (2010) 11-09" xfId="312"/>
    <cellStyle name="15" xfId="313"/>
    <cellStyle name="18" xfId="314"/>
    <cellStyle name="¹éºÐÀ²_      " xfId="315"/>
    <cellStyle name="2" xfId="316"/>
    <cellStyle name="2_bieu ke hoach dau thau" xfId="317"/>
    <cellStyle name="2_bieu ke hoach dau thau truong mam non SKH" xfId="318"/>
    <cellStyle name="2_Book1" xfId="319"/>
    <cellStyle name="2_Book1_1" xfId="320"/>
    <cellStyle name="2_Cau thuy dien Ban La (Cu Anh)" xfId="321"/>
    <cellStyle name="2_DT tieu hoc diem TDC ban Cho 28-02-09" xfId="322"/>
    <cellStyle name="2_Du toan" xfId="323"/>
    <cellStyle name="2_Du toan 558 (Km17+508.12 - Km 22)" xfId="324"/>
    <cellStyle name="2_Du toan nuoc San Thang (GD2)" xfId="325"/>
    <cellStyle name="2_Gia_VLQL48_duyet " xfId="326"/>
    <cellStyle name="2_HD TT1" xfId="327"/>
    <cellStyle name="2_KlQdinhduyet" xfId="328"/>
    <cellStyle name="2_Nha lop hoc 8 P" xfId="329"/>
    <cellStyle name="2_Tienluong" xfId="330"/>
    <cellStyle name="2_TRUNG PMU 5" xfId="331"/>
    <cellStyle name="2_ÿÿÿÿÿ" xfId="332"/>
    <cellStyle name="2_ÿÿÿÿÿ_Bieu tong hop nhu cau ung 2011 da chon loc -Mien nui" xfId="333"/>
    <cellStyle name="20" xfId="334"/>
    <cellStyle name="20% - Accent1 2" xfId="336"/>
    <cellStyle name="20% - Accent1 3" xfId="337"/>
    <cellStyle name="20% - Accent1 4" xfId="338"/>
    <cellStyle name="20% - Accent1 5" xfId="335"/>
    <cellStyle name="20% - Accent2 2" xfId="340"/>
    <cellStyle name="20% - Accent2 3" xfId="341"/>
    <cellStyle name="20% - Accent2 4" xfId="342"/>
    <cellStyle name="20% - Accent2 5" xfId="339"/>
    <cellStyle name="20% - Accent3 2" xfId="344"/>
    <cellStyle name="20% - Accent3 3" xfId="345"/>
    <cellStyle name="20% - Accent3 4" xfId="346"/>
    <cellStyle name="20% - Accent3 5" xfId="343"/>
    <cellStyle name="20% - Accent4 2" xfId="348"/>
    <cellStyle name="20% - Accent4 3" xfId="349"/>
    <cellStyle name="20% - Accent4 4" xfId="350"/>
    <cellStyle name="20% - Accent4 5" xfId="347"/>
    <cellStyle name="20% - Accent5 2" xfId="352"/>
    <cellStyle name="20% - Accent5 3" xfId="353"/>
    <cellStyle name="20% - Accent5 4" xfId="354"/>
    <cellStyle name="20% - Accent5 5" xfId="351"/>
    <cellStyle name="20% - Accent6 2" xfId="356"/>
    <cellStyle name="20% - Accent6 3" xfId="357"/>
    <cellStyle name="20% - Accent6 4" xfId="358"/>
    <cellStyle name="20% - Accent6 5" xfId="355"/>
    <cellStyle name="-2001" xfId="359"/>
    <cellStyle name="3" xfId="360"/>
    <cellStyle name="3_bieu ke hoach dau thau" xfId="361"/>
    <cellStyle name="3_bieu ke hoach dau thau truong mam non SKH" xfId="362"/>
    <cellStyle name="3_Book1" xfId="363"/>
    <cellStyle name="3_Book1_1" xfId="364"/>
    <cellStyle name="3_Cau thuy dien Ban La (Cu Anh)" xfId="365"/>
    <cellStyle name="3_DT tieu hoc diem TDC ban Cho 28-02-09" xfId="366"/>
    <cellStyle name="3_Du toan" xfId="367"/>
    <cellStyle name="3_Du toan 558 (Km17+508.12 - Km 22)" xfId="368"/>
    <cellStyle name="3_Du toan nuoc San Thang (GD2)" xfId="369"/>
    <cellStyle name="3_Gia_VLQL48_duyet " xfId="370"/>
    <cellStyle name="3_HD TT1" xfId="371"/>
    <cellStyle name="3_KlQdinhduyet" xfId="372"/>
    <cellStyle name="3_Nha lop hoc 8 P" xfId="373"/>
    <cellStyle name="3_Tienluong" xfId="374"/>
    <cellStyle name="3_ÿÿÿÿÿ" xfId="375"/>
    <cellStyle name="4" xfId="376"/>
    <cellStyle name="4_Book1" xfId="377"/>
    <cellStyle name="4_Book1_1" xfId="378"/>
    <cellStyle name="4_Cau thuy dien Ban La (Cu Anh)" xfId="379"/>
    <cellStyle name="4_Du toan 558 (Km17+508.12 - Km 22)" xfId="380"/>
    <cellStyle name="4_Gia_VLQL48_duyet " xfId="381"/>
    <cellStyle name="4_KlQdinhduyet" xfId="382"/>
    <cellStyle name="4_ÿÿÿÿÿ" xfId="383"/>
    <cellStyle name="40% - Accent1 2" xfId="385"/>
    <cellStyle name="40% - Accent1 3" xfId="386"/>
    <cellStyle name="40% - Accent1 4" xfId="387"/>
    <cellStyle name="40% - Accent1 5" xfId="384"/>
    <cellStyle name="40% - Accent2 2" xfId="389"/>
    <cellStyle name="40% - Accent2 3" xfId="390"/>
    <cellStyle name="40% - Accent2 4" xfId="391"/>
    <cellStyle name="40% - Accent2 5" xfId="388"/>
    <cellStyle name="40% - Accent3 2" xfId="393"/>
    <cellStyle name="40% - Accent3 3" xfId="394"/>
    <cellStyle name="40% - Accent3 4" xfId="395"/>
    <cellStyle name="40% - Accent3 5" xfId="392"/>
    <cellStyle name="40% - Accent4 2" xfId="397"/>
    <cellStyle name="40% - Accent4 3" xfId="398"/>
    <cellStyle name="40% - Accent4 4" xfId="399"/>
    <cellStyle name="40% - Accent4 5" xfId="396"/>
    <cellStyle name="40% - Accent5 2" xfId="401"/>
    <cellStyle name="40% - Accent5 3" xfId="402"/>
    <cellStyle name="40% - Accent5 4" xfId="403"/>
    <cellStyle name="40% - Accent5 5" xfId="400"/>
    <cellStyle name="40% - Accent6 2" xfId="405"/>
    <cellStyle name="40% - Accent6 3" xfId="406"/>
    <cellStyle name="40% - Accent6 4" xfId="407"/>
    <cellStyle name="40% - Accent6 5" xfId="404"/>
    <cellStyle name="52" xfId="408"/>
    <cellStyle name="6" xfId="409"/>
    <cellStyle name="6 2" xfId="410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11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12"/>
    <cellStyle name="6_GVL" xfId="413"/>
    <cellStyle name="6_Ke hoach 2010 ngay 31-01" xfId="414"/>
    <cellStyle name="6_Ke hoach 2010 ngay 31-01_CT 134" xfId="415"/>
    <cellStyle name="6_Ket du ung NS" xfId="416"/>
    <cellStyle name="6_Ket du ung NS_CT 134" xfId="417"/>
    <cellStyle name="6_SO THEO DOI SO TD CAC DU AN XD NAM 2015...." xfId="418"/>
    <cellStyle name="6_SO THEO DOI SO TD CAC DU AN XD NAM 2015.... 2" xfId="419"/>
    <cellStyle name="6_thang 4" xfId="420"/>
    <cellStyle name="60% - Accent1 2" xfId="422"/>
    <cellStyle name="60% - Accent1 3" xfId="423"/>
    <cellStyle name="60% - Accent1 4" xfId="421"/>
    <cellStyle name="60% - Accent2 2" xfId="425"/>
    <cellStyle name="60% - Accent2 3" xfId="426"/>
    <cellStyle name="60% - Accent2 4" xfId="424"/>
    <cellStyle name="60% - Accent3 2" xfId="428"/>
    <cellStyle name="60% - Accent3 3" xfId="429"/>
    <cellStyle name="60% - Accent3 4" xfId="427"/>
    <cellStyle name="60% - Accent4 2" xfId="431"/>
    <cellStyle name="60% - Accent4 3" xfId="432"/>
    <cellStyle name="60% - Accent4 4" xfId="430"/>
    <cellStyle name="60% - Accent5 2" xfId="434"/>
    <cellStyle name="60% - Accent5 3" xfId="435"/>
    <cellStyle name="60% - Accent5 4" xfId="433"/>
    <cellStyle name="60% - Accent6 2" xfId="437"/>
    <cellStyle name="60% - Accent6 3" xfId="438"/>
    <cellStyle name="60% - Accent6 4" xfId="436"/>
    <cellStyle name="9" xfId="439"/>
    <cellStyle name="a" xfId="440"/>
    <cellStyle name="Accent1 2" xfId="442"/>
    <cellStyle name="Accent1 3" xfId="443"/>
    <cellStyle name="Accent1 4" xfId="441"/>
    <cellStyle name="Accent2 2" xfId="445"/>
    <cellStyle name="Accent2 3" xfId="446"/>
    <cellStyle name="Accent2 4" xfId="444"/>
    <cellStyle name="Accent3 2" xfId="448"/>
    <cellStyle name="Accent3 3" xfId="449"/>
    <cellStyle name="Accent3 4" xfId="447"/>
    <cellStyle name="Accent4 2" xfId="451"/>
    <cellStyle name="Accent4 3" xfId="452"/>
    <cellStyle name="Accent4 4" xfId="450"/>
    <cellStyle name="Accent5 2" xfId="454"/>
    <cellStyle name="Accent5 3" xfId="455"/>
    <cellStyle name="Accent5 4" xfId="453"/>
    <cellStyle name="Accent6 2" xfId="457"/>
    <cellStyle name="Accent6 3" xfId="458"/>
    <cellStyle name="Accent6 4" xfId="456"/>
    <cellStyle name="ÅëÈ­ [0]_      " xfId="459"/>
    <cellStyle name="AeE­ [0]_INQUIRY ¿?¾÷AßAø " xfId="460"/>
    <cellStyle name="ÅëÈ­ [0]_L601CPT" xfId="461"/>
    <cellStyle name="ÅëÈ­_      " xfId="462"/>
    <cellStyle name="AeE­_INQUIRY ¿?¾÷AßAø " xfId="463"/>
    <cellStyle name="ÅëÈ­_L601CPT" xfId="464"/>
    <cellStyle name="args.style" xfId="465"/>
    <cellStyle name="at" xfId="466"/>
    <cellStyle name="ÄÞ¸¶ [0]_      " xfId="467"/>
    <cellStyle name="AÞ¸¶ [0]_INQUIRY ¿?¾÷AßAø " xfId="468"/>
    <cellStyle name="ÄÞ¸¶ [0]_L601CPT" xfId="469"/>
    <cellStyle name="ÄÞ¸¶_      " xfId="470"/>
    <cellStyle name="AÞ¸¶_INQUIRY ¿?¾÷AßAø " xfId="471"/>
    <cellStyle name="ÄÞ¸¶_L601CPT" xfId="472"/>
    <cellStyle name="AutoFormat Options" xfId="473"/>
    <cellStyle name="Bad 2" xfId="475"/>
    <cellStyle name="Bad 3" xfId="476"/>
    <cellStyle name="Bad 4" xfId="474"/>
    <cellStyle name="Bangchu" xfId="477"/>
    <cellStyle name="Bình Thường_Sheet1" xfId="478"/>
    <cellStyle name="Body" xfId="479"/>
    <cellStyle name="Body 2" xfId="480"/>
    <cellStyle name="C?AØ_¿?¾÷CoE² " xfId="481"/>
    <cellStyle name="C~1" xfId="482"/>
    <cellStyle name="Ç¥ÁØ_      " xfId="483"/>
    <cellStyle name="C￥AØ_¿μ¾÷CoE² " xfId="484"/>
    <cellStyle name="Ç¥ÁØ_±¸¹Ì´ëÃ¥" xfId="485"/>
    <cellStyle name="C￥AØ_≫c¾÷ºIº° AN°e " xfId="486"/>
    <cellStyle name="Ç¥ÁØ_ÿÿÿÿÿÿ_4_ÃÑÇÕ°è " xfId="487"/>
    <cellStyle name="Calc Currency (0)" xfId="488"/>
    <cellStyle name="Calc Currency (2)" xfId="489"/>
    <cellStyle name="Calc Percent (0)" xfId="490"/>
    <cellStyle name="Calc Percent (1)" xfId="491"/>
    <cellStyle name="Calc Percent (2)" xfId="492"/>
    <cellStyle name="Calc Units (0)" xfId="493"/>
    <cellStyle name="Calc Units (1)" xfId="494"/>
    <cellStyle name="Calc Units (2)" xfId="495"/>
    <cellStyle name="Calculation 2" xfId="497"/>
    <cellStyle name="Calculation 3" xfId="498"/>
    <cellStyle name="Calculation 4" xfId="496"/>
    <cellStyle name="category" xfId="499"/>
    <cellStyle name="CC1" xfId="500"/>
    <cellStyle name="CC2" xfId="501"/>
    <cellStyle name="Cerrency_Sheet2_XANGDAU" xfId="502"/>
    <cellStyle name="cg" xfId="503"/>
    <cellStyle name="chchuyen" xfId="504"/>
    <cellStyle name="Check Cell 2" xfId="506"/>
    <cellStyle name="Check Cell 3" xfId="507"/>
    <cellStyle name="Check Cell 4" xfId="505"/>
    <cellStyle name="Chi phÝ kh¸c_Book1" xfId="508"/>
    <cellStyle name="CHUONG" xfId="509"/>
    <cellStyle name="Col Heads" xfId="510"/>
    <cellStyle name="Comma" xfId="2808" builtinId="3"/>
    <cellStyle name="Comma  - Style1" xfId="512"/>
    <cellStyle name="Comma  - Style1 2" xfId="513"/>
    <cellStyle name="Comma  - Style2" xfId="514"/>
    <cellStyle name="Comma  - Style2 2" xfId="515"/>
    <cellStyle name="Comma  - Style3" xfId="516"/>
    <cellStyle name="Comma  - Style3 2" xfId="517"/>
    <cellStyle name="Comma  - Style4" xfId="518"/>
    <cellStyle name="Comma  - Style4 2" xfId="519"/>
    <cellStyle name="Comma  - Style5" xfId="520"/>
    <cellStyle name="Comma  - Style5 2" xfId="521"/>
    <cellStyle name="Comma  - Style6" xfId="522"/>
    <cellStyle name="Comma  - Style6 2" xfId="523"/>
    <cellStyle name="Comma  - Style7" xfId="524"/>
    <cellStyle name="Comma  - Style7 2" xfId="525"/>
    <cellStyle name="Comma  - Style8" xfId="526"/>
    <cellStyle name="Comma  - Style8 2" xfId="527"/>
    <cellStyle name="Comma [ ,]" xfId="528"/>
    <cellStyle name="Comma [0] 2" xfId="530"/>
    <cellStyle name="Comma [0] 3" xfId="529"/>
    <cellStyle name="Comma [00]" xfId="531"/>
    <cellStyle name="Comma 10" xfId="532"/>
    <cellStyle name="Comma 10 2" xfId="533"/>
    <cellStyle name="Comma 11" xfId="534"/>
    <cellStyle name="Comma 12" xfId="535"/>
    <cellStyle name="Comma 13" xfId="536"/>
    <cellStyle name="Comma 14" xfId="537"/>
    <cellStyle name="Comma 15" xfId="538"/>
    <cellStyle name="Comma 16" xfId="539"/>
    <cellStyle name="Comma 17" xfId="540"/>
    <cellStyle name="Comma 18" xfId="541"/>
    <cellStyle name="Comma 19" xfId="542"/>
    <cellStyle name="Comma 2" xfId="543"/>
    <cellStyle name="Comma 2 2" xfId="544"/>
    <cellStyle name="Comma 2 2 2" xfId="545"/>
    <cellStyle name="Comma 2 3" xfId="546"/>
    <cellStyle name="Comma 2_bao cao cua UBND tinh quy II - 2011" xfId="547"/>
    <cellStyle name="Comma 20" xfId="548"/>
    <cellStyle name="Comma 21" xfId="549"/>
    <cellStyle name="Comma 22" xfId="550"/>
    <cellStyle name="Comma 23" xfId="551"/>
    <cellStyle name="Comma 23 2" xfId="2817"/>
    <cellStyle name="Comma 24" xfId="552"/>
    <cellStyle name="Comma 25" xfId="553"/>
    <cellStyle name="Comma 26" xfId="554"/>
    <cellStyle name="Comma 27" xfId="555"/>
    <cellStyle name="Comma 28" xfId="556"/>
    <cellStyle name="Comma 29" xfId="557"/>
    <cellStyle name="Comma 3" xfId="558"/>
    <cellStyle name="Comma 3 2" xfId="559"/>
    <cellStyle name="Comma 3 3" xfId="560"/>
    <cellStyle name="Comma 30" xfId="561"/>
    <cellStyle name="Comma 30 2" xfId="2818"/>
    <cellStyle name="Comma 31" xfId="562"/>
    <cellStyle name="Comma 32" xfId="563"/>
    <cellStyle name="Comma 33" xfId="564"/>
    <cellStyle name="Comma 34" xfId="565"/>
    <cellStyle name="Comma 35" xfId="566"/>
    <cellStyle name="Comma 36" xfId="511"/>
    <cellStyle name="Comma 36 2" xfId="2814"/>
    <cellStyle name="Comma 38" xfId="2822"/>
    <cellStyle name="Comma 38 2" xfId="2820"/>
    <cellStyle name="Comma 4" xfId="567"/>
    <cellStyle name="Comma 4 2" xfId="568"/>
    <cellStyle name="Comma 5" xfId="569"/>
    <cellStyle name="Comma 6" xfId="570"/>
    <cellStyle name="Comma 6 2" xfId="571"/>
    <cellStyle name="Comma 7" xfId="572"/>
    <cellStyle name="Comma 8" xfId="573"/>
    <cellStyle name="Comma 8 2" xfId="574"/>
    <cellStyle name="Comma 9" xfId="575"/>
    <cellStyle name="Comma 9 2" xfId="576"/>
    <cellStyle name="comma zerodec" xfId="577"/>
    <cellStyle name="Comma,0" xfId="578"/>
    <cellStyle name="Comma,1" xfId="579"/>
    <cellStyle name="Comma,2" xfId="580"/>
    <cellStyle name="Comma0" xfId="581"/>
    <cellStyle name="cong" xfId="582"/>
    <cellStyle name="Copied" xfId="583"/>
    <cellStyle name="COST1" xfId="584"/>
    <cellStyle name="Cࡵrrency_Sheet1_PRODUCTĠ" xfId="585"/>
    <cellStyle name="CT1" xfId="586"/>
    <cellStyle name="CT2" xfId="587"/>
    <cellStyle name="CT4" xfId="588"/>
    <cellStyle name="CT5" xfId="589"/>
    <cellStyle name="ct7" xfId="590"/>
    <cellStyle name="ct8" xfId="591"/>
    <cellStyle name="cth1" xfId="592"/>
    <cellStyle name="Cthuc" xfId="593"/>
    <cellStyle name="Cthuc1" xfId="594"/>
    <cellStyle name="Currency [00]" xfId="595"/>
    <cellStyle name="Currency,0" xfId="596"/>
    <cellStyle name="Currency,2" xfId="597"/>
    <cellStyle name="Currency0" xfId="598"/>
    <cellStyle name="Currency1" xfId="599"/>
    <cellStyle name="d" xfId="600"/>
    <cellStyle name="d%" xfId="601"/>
    <cellStyle name="D1" xfId="602"/>
    <cellStyle name="D1 2" xfId="603"/>
    <cellStyle name="Dan" xfId="604"/>
    <cellStyle name="Date" xfId="605"/>
    <cellStyle name="Date Short" xfId="606"/>
    <cellStyle name="Date_Báo cáo 2005 theo Văn phòng của A. Quang" xfId="607"/>
    <cellStyle name="DAUDE" xfId="608"/>
    <cellStyle name="dd-m" xfId="609"/>
    <cellStyle name="dd-mm" xfId="610"/>
    <cellStyle name="DELTA" xfId="611"/>
    <cellStyle name="Dezimal [0]_35ERI8T2gbIEMixb4v26icuOo" xfId="612"/>
    <cellStyle name="Dezimal_35ERI8T2gbIEMixb4v26icuOo" xfId="613"/>
    <cellStyle name="Dg" xfId="614"/>
    <cellStyle name="Dgia" xfId="615"/>
    <cellStyle name="Dollar (zero dec)" xfId="616"/>
    <cellStyle name="Don gia" xfId="617"/>
    <cellStyle name="Dziesi?tny [0]_Invoices2001Slovakia" xfId="618"/>
    <cellStyle name="Dziesi?tny_Invoices2001Slovakia" xfId="619"/>
    <cellStyle name="Dziesietny [0]_Invoices2001Slovakia" xfId="620"/>
    <cellStyle name="Dziesiętny [0]_Invoices2001Slovakia" xfId="621"/>
    <cellStyle name="Dziesietny [0]_Invoices2001Slovakia_01_Nha so 1_Dien" xfId="622"/>
    <cellStyle name="Dziesiętny [0]_Invoices2001Slovakia_01_Nha so 1_Dien" xfId="623"/>
    <cellStyle name="Dziesietny [0]_Invoices2001Slovakia_01_Nha so 1_Dien_bieu ke hoach dau thau" xfId="624"/>
    <cellStyle name="Dziesiętny [0]_Invoices2001Slovakia_01_Nha so 1_Dien_bieu ke hoach dau thau" xfId="625"/>
    <cellStyle name="Dziesietny [0]_Invoices2001Slovakia_01_Nha so 1_Dien_bieu ke hoach dau thau truong mam non SKH" xfId="626"/>
    <cellStyle name="Dziesiętny [0]_Invoices2001Slovakia_01_Nha so 1_Dien_bieu ke hoach dau thau truong mam non SKH" xfId="627"/>
    <cellStyle name="Dziesietny [0]_Invoices2001Slovakia_01_Nha so 1_Dien_bieu tong hop lai kh von 2011 gui phong TH-KTDN" xfId="628"/>
    <cellStyle name="Dziesiętny [0]_Invoices2001Slovakia_01_Nha so 1_Dien_bieu tong hop lai kh von 2011 gui phong TH-KTDN" xfId="629"/>
    <cellStyle name="Dziesietny [0]_Invoices2001Slovakia_01_Nha so 1_Dien_Book1" xfId="630"/>
    <cellStyle name="Dziesiętny [0]_Invoices2001Slovakia_01_Nha so 1_Dien_Book1" xfId="631"/>
    <cellStyle name="Dziesietny [0]_Invoices2001Slovakia_01_Nha so 1_Dien_Book1_Ke hoach 2010 (theo doi 11-8-2010)" xfId="632"/>
    <cellStyle name="Dziesiętny [0]_Invoices2001Slovakia_01_Nha so 1_Dien_Book1_Ke hoach 2010 (theo doi 11-8-2010)" xfId="633"/>
    <cellStyle name="Dziesietny [0]_Invoices2001Slovakia_01_Nha so 1_Dien_Book1_ke hoach dau thau 30-6-2010" xfId="634"/>
    <cellStyle name="Dziesiętny [0]_Invoices2001Slovakia_01_Nha so 1_Dien_Book1_ke hoach dau thau 30-6-2010" xfId="635"/>
    <cellStyle name="Dziesietny [0]_Invoices2001Slovakia_01_Nha so 1_Dien_Copy of KH PHAN BO VON ĐỐI ỨNG NAM 2011 (30 TY phuong án gop WB)" xfId="636"/>
    <cellStyle name="Dziesiętny [0]_Invoices2001Slovakia_01_Nha so 1_Dien_Copy of KH PHAN BO VON ĐỐI ỨNG NAM 2011 (30 TY phuong án gop WB)" xfId="637"/>
    <cellStyle name="Dziesietny [0]_Invoices2001Slovakia_01_Nha so 1_Dien_DTTD chieng chan Tham lai 29-9-2009" xfId="638"/>
    <cellStyle name="Dziesiętny [0]_Invoices2001Slovakia_01_Nha so 1_Dien_DTTD chieng chan Tham lai 29-9-2009" xfId="639"/>
    <cellStyle name="Dziesietny [0]_Invoices2001Slovakia_01_Nha so 1_Dien_Du toan nuoc San Thang (GD2)" xfId="640"/>
    <cellStyle name="Dziesiętny [0]_Invoices2001Slovakia_01_Nha so 1_Dien_Du toan nuoc San Thang (GD2)" xfId="641"/>
    <cellStyle name="Dziesietny [0]_Invoices2001Slovakia_01_Nha so 1_Dien_Ke hoach 2010 (theo doi 11-8-2010)" xfId="642"/>
    <cellStyle name="Dziesiętny [0]_Invoices2001Slovakia_01_Nha so 1_Dien_Ke hoach 2010 (theo doi 11-8-2010)" xfId="643"/>
    <cellStyle name="Dziesietny [0]_Invoices2001Slovakia_01_Nha so 1_Dien_ke hoach dau thau 30-6-2010" xfId="644"/>
    <cellStyle name="Dziesiętny [0]_Invoices2001Slovakia_01_Nha so 1_Dien_ke hoach dau thau 30-6-2010" xfId="645"/>
    <cellStyle name="Dziesietny [0]_Invoices2001Slovakia_01_Nha so 1_Dien_KH Von 2012 gui BKH 1" xfId="646"/>
    <cellStyle name="Dziesiętny [0]_Invoices2001Slovakia_01_Nha so 1_Dien_KH Von 2012 gui BKH 1" xfId="647"/>
    <cellStyle name="Dziesietny [0]_Invoices2001Slovakia_01_Nha so 1_Dien_QD ke hoach dau thau" xfId="648"/>
    <cellStyle name="Dziesiętny [0]_Invoices2001Slovakia_01_Nha so 1_Dien_QD ke hoach dau thau" xfId="649"/>
    <cellStyle name="Dziesietny [0]_Invoices2001Slovakia_01_Nha so 1_Dien_tinh toan hoang ha" xfId="650"/>
    <cellStyle name="Dziesiętny [0]_Invoices2001Slovakia_01_Nha so 1_Dien_tinh toan hoang ha" xfId="651"/>
    <cellStyle name="Dziesietny [0]_Invoices2001Slovakia_01_Nha so 1_Dien_Tong von ĐTPT" xfId="652"/>
    <cellStyle name="Dziesiętny [0]_Invoices2001Slovakia_01_Nha so 1_Dien_Tong von ĐTPT" xfId="653"/>
    <cellStyle name="Dziesietny [0]_Invoices2001Slovakia_10_Nha so 10_Dien1" xfId="654"/>
    <cellStyle name="Dziesiętny [0]_Invoices2001Slovakia_10_Nha so 10_Dien1" xfId="655"/>
    <cellStyle name="Dziesietny [0]_Invoices2001Slovakia_10_Nha so 10_Dien1_bieu ke hoach dau thau" xfId="656"/>
    <cellStyle name="Dziesiętny [0]_Invoices2001Slovakia_10_Nha so 10_Dien1_bieu ke hoach dau thau" xfId="657"/>
    <cellStyle name="Dziesietny [0]_Invoices2001Slovakia_10_Nha so 10_Dien1_bieu ke hoach dau thau truong mam non SKH" xfId="658"/>
    <cellStyle name="Dziesiętny [0]_Invoices2001Slovakia_10_Nha so 10_Dien1_bieu ke hoach dau thau truong mam non SKH" xfId="659"/>
    <cellStyle name="Dziesietny [0]_Invoices2001Slovakia_10_Nha so 10_Dien1_bieu tong hop lai kh von 2011 gui phong TH-KTDN" xfId="660"/>
    <cellStyle name="Dziesiętny [0]_Invoices2001Slovakia_10_Nha so 10_Dien1_bieu tong hop lai kh von 2011 gui phong TH-KTDN" xfId="661"/>
    <cellStyle name="Dziesietny [0]_Invoices2001Slovakia_10_Nha so 10_Dien1_Book1" xfId="662"/>
    <cellStyle name="Dziesiętny [0]_Invoices2001Slovakia_10_Nha so 10_Dien1_Book1" xfId="663"/>
    <cellStyle name="Dziesietny [0]_Invoices2001Slovakia_10_Nha so 10_Dien1_Book1_Ke hoach 2010 (theo doi 11-8-2010)" xfId="664"/>
    <cellStyle name="Dziesiętny [0]_Invoices2001Slovakia_10_Nha so 10_Dien1_Book1_Ke hoach 2010 (theo doi 11-8-2010)" xfId="665"/>
    <cellStyle name="Dziesietny [0]_Invoices2001Slovakia_10_Nha so 10_Dien1_Book1_ke hoach dau thau 30-6-2010" xfId="666"/>
    <cellStyle name="Dziesiętny [0]_Invoices2001Slovakia_10_Nha so 10_Dien1_Book1_ke hoach dau thau 30-6-2010" xfId="667"/>
    <cellStyle name="Dziesietny [0]_Invoices2001Slovakia_10_Nha so 10_Dien1_Copy of KH PHAN BO VON ĐỐI ỨNG NAM 2011 (30 TY phuong án gop WB)" xfId="668"/>
    <cellStyle name="Dziesiętny [0]_Invoices2001Slovakia_10_Nha so 10_Dien1_Copy of KH PHAN BO VON ĐỐI ỨNG NAM 2011 (30 TY phuong án gop WB)" xfId="669"/>
    <cellStyle name="Dziesietny [0]_Invoices2001Slovakia_10_Nha so 10_Dien1_DTTD chieng chan Tham lai 29-9-2009" xfId="670"/>
    <cellStyle name="Dziesiętny [0]_Invoices2001Slovakia_10_Nha so 10_Dien1_DTTD chieng chan Tham lai 29-9-2009" xfId="671"/>
    <cellStyle name="Dziesietny [0]_Invoices2001Slovakia_10_Nha so 10_Dien1_Du toan nuoc San Thang (GD2)" xfId="672"/>
    <cellStyle name="Dziesiętny [0]_Invoices2001Slovakia_10_Nha so 10_Dien1_Du toan nuoc San Thang (GD2)" xfId="673"/>
    <cellStyle name="Dziesietny [0]_Invoices2001Slovakia_10_Nha so 10_Dien1_Ke hoach 2010 (theo doi 11-8-2010)" xfId="674"/>
    <cellStyle name="Dziesiętny [0]_Invoices2001Slovakia_10_Nha so 10_Dien1_Ke hoach 2010 (theo doi 11-8-2010)" xfId="675"/>
    <cellStyle name="Dziesietny [0]_Invoices2001Slovakia_10_Nha so 10_Dien1_ke hoach dau thau 30-6-2010" xfId="676"/>
    <cellStyle name="Dziesiętny [0]_Invoices2001Slovakia_10_Nha so 10_Dien1_ke hoach dau thau 30-6-2010" xfId="677"/>
    <cellStyle name="Dziesietny [0]_Invoices2001Slovakia_10_Nha so 10_Dien1_KH Von 2012 gui BKH 1" xfId="678"/>
    <cellStyle name="Dziesiętny [0]_Invoices2001Slovakia_10_Nha so 10_Dien1_KH Von 2012 gui BKH 1" xfId="679"/>
    <cellStyle name="Dziesietny [0]_Invoices2001Slovakia_10_Nha so 10_Dien1_QD ke hoach dau thau" xfId="680"/>
    <cellStyle name="Dziesiętny [0]_Invoices2001Slovakia_10_Nha so 10_Dien1_QD ke hoach dau thau" xfId="681"/>
    <cellStyle name="Dziesietny [0]_Invoices2001Slovakia_10_Nha so 10_Dien1_tinh toan hoang ha" xfId="682"/>
    <cellStyle name="Dziesiętny [0]_Invoices2001Slovakia_10_Nha so 10_Dien1_tinh toan hoang ha" xfId="683"/>
    <cellStyle name="Dziesietny [0]_Invoices2001Slovakia_10_Nha so 10_Dien1_Tong von ĐTPT" xfId="684"/>
    <cellStyle name="Dziesiętny [0]_Invoices2001Slovakia_10_Nha so 10_Dien1_Tong von ĐTPT" xfId="685"/>
    <cellStyle name="Dziesietny [0]_Invoices2001Slovakia_bang so sanh gia tri" xfId="686"/>
    <cellStyle name="Dziesiętny [0]_Invoices2001Slovakia_Bieu chi tieu KH 2014 (Huy-04-11)" xfId="687"/>
    <cellStyle name="Dziesietny [0]_Invoices2001Slovakia_bieu tong hop lai kh von 2011 gui phong TH-KTDN" xfId="688"/>
    <cellStyle name="Dziesiętny [0]_Invoices2001Slovakia_bieu tong hop lai kh von 2011 gui phong TH-KTDN" xfId="689"/>
    <cellStyle name="Dziesietny [0]_Invoices2001Slovakia_Book1" xfId="690"/>
    <cellStyle name="Dziesiętny [0]_Invoices2001Slovakia_Book1" xfId="691"/>
    <cellStyle name="Dziesietny [0]_Invoices2001Slovakia_Book1_1" xfId="692"/>
    <cellStyle name="Dziesiętny [0]_Invoices2001Slovakia_Book1_1" xfId="693"/>
    <cellStyle name="Dziesietny [0]_Invoices2001Slovakia_Book1_1 2" xfId="694"/>
    <cellStyle name="Dziesiętny [0]_Invoices2001Slovakia_Book1_1 2" xfId="695"/>
    <cellStyle name="Dziesietny [0]_Invoices2001Slovakia_Book1_1 3" xfId="696"/>
    <cellStyle name="Dziesiętny [0]_Invoices2001Slovakia_Book1_1 3" xfId="697"/>
    <cellStyle name="Dziesietny [0]_Invoices2001Slovakia_Book1_1_bieu ke hoach dau thau" xfId="698"/>
    <cellStyle name="Dziesiętny [0]_Invoices2001Slovakia_Book1_1_bieu ke hoach dau thau" xfId="699"/>
    <cellStyle name="Dziesietny [0]_Invoices2001Slovakia_Book1_1_bieu ke hoach dau thau truong mam non SKH" xfId="700"/>
    <cellStyle name="Dziesiętny [0]_Invoices2001Slovakia_Book1_1_bieu ke hoach dau thau truong mam non SKH" xfId="701"/>
    <cellStyle name="Dziesietny [0]_Invoices2001Slovakia_Book1_1_bieu tong hop lai kh von 2011 gui phong TH-KTDN" xfId="702"/>
    <cellStyle name="Dziesiętny [0]_Invoices2001Slovakia_Book1_1_bieu tong hop lai kh von 2011 gui phong TH-KTDN" xfId="703"/>
    <cellStyle name="Dziesietny [0]_Invoices2001Slovakia_Book1_1_Book1" xfId="704"/>
    <cellStyle name="Dziesiętny [0]_Invoices2001Slovakia_Book1_1_Book1" xfId="705"/>
    <cellStyle name="Dziesietny [0]_Invoices2001Slovakia_Book1_1_Book1_1" xfId="706"/>
    <cellStyle name="Dziesiętny [0]_Invoices2001Slovakia_Book1_1_Book1_1" xfId="707"/>
    <cellStyle name="Dziesietny [0]_Invoices2001Slovakia_Book1_1_Book1_1_Ke hoach 2010 (theo doi 11-8-2010)" xfId="708"/>
    <cellStyle name="Dziesiętny [0]_Invoices2001Slovakia_Book1_1_Book1_1_Ke hoach 2010 (theo doi 11-8-2010)" xfId="709"/>
    <cellStyle name="Dziesietny [0]_Invoices2001Slovakia_Book1_1_Book1_1_ke hoach dau thau 30-6-2010" xfId="710"/>
    <cellStyle name="Dziesiętny [0]_Invoices2001Slovakia_Book1_1_Book1_1_ke hoach dau thau 30-6-2010" xfId="711"/>
    <cellStyle name="Dziesietny [0]_Invoices2001Slovakia_Book1_1_Book1_2" xfId="712"/>
    <cellStyle name="Dziesiętny [0]_Invoices2001Slovakia_Book1_1_Book1_2" xfId="713"/>
    <cellStyle name="Dziesietny [0]_Invoices2001Slovakia_Book1_1_Book1_bieu ke hoach dau thau" xfId="714"/>
    <cellStyle name="Dziesiętny [0]_Invoices2001Slovakia_Book1_1_Book1_bieu ke hoach dau thau" xfId="715"/>
    <cellStyle name="Dziesietny [0]_Invoices2001Slovakia_Book1_1_Book1_bieu ke hoach dau thau truong mam non SKH" xfId="716"/>
    <cellStyle name="Dziesiętny [0]_Invoices2001Slovakia_Book1_1_Book1_bieu ke hoach dau thau truong mam non SKH" xfId="717"/>
    <cellStyle name="Dziesietny [0]_Invoices2001Slovakia_Book1_1_Book1_bieu tong hop lai kh von 2011 gui phong TH-KTDN" xfId="718"/>
    <cellStyle name="Dziesiętny [0]_Invoices2001Slovakia_Book1_1_Book1_bieu tong hop lai kh von 2011 gui phong TH-KTDN" xfId="719"/>
    <cellStyle name="Dziesietny [0]_Invoices2001Slovakia_Book1_1_Book1_Book1" xfId="720"/>
    <cellStyle name="Dziesiętny [0]_Invoices2001Slovakia_Book1_1_Book1_Book1" xfId="721"/>
    <cellStyle name="Dziesietny [0]_Invoices2001Slovakia_Book1_1_Book1_Book1_Ke hoach 2010 (theo doi 11-8-2010)" xfId="722"/>
    <cellStyle name="Dziesiętny [0]_Invoices2001Slovakia_Book1_1_Book1_Book1_Ke hoach 2010 (theo doi 11-8-2010)" xfId="723"/>
    <cellStyle name="Dziesietny [0]_Invoices2001Slovakia_Book1_1_Book1_Book1_ke hoach dau thau 30-6-2010" xfId="724"/>
    <cellStyle name="Dziesiętny [0]_Invoices2001Slovakia_Book1_1_Book1_Book1_ke hoach dau thau 30-6-2010" xfId="725"/>
    <cellStyle name="Dziesietny [0]_Invoices2001Slovakia_Book1_1_Book1_Copy of KH PHAN BO VON ĐỐI ỨNG NAM 2011 (30 TY phuong án gop WB)" xfId="726"/>
    <cellStyle name="Dziesiętny [0]_Invoices2001Slovakia_Book1_1_Book1_Copy of KH PHAN BO VON ĐỐI ỨNG NAM 2011 (30 TY phuong án gop WB)" xfId="727"/>
    <cellStyle name="Dziesietny [0]_Invoices2001Slovakia_Book1_1_Book1_DTTD chieng chan Tham lai 29-9-2009" xfId="728"/>
    <cellStyle name="Dziesiętny [0]_Invoices2001Slovakia_Book1_1_Book1_DTTD chieng chan Tham lai 29-9-2009" xfId="729"/>
    <cellStyle name="Dziesietny [0]_Invoices2001Slovakia_Book1_1_Book1_Du toan nuoc San Thang (GD2)" xfId="730"/>
    <cellStyle name="Dziesiętny [0]_Invoices2001Slovakia_Book1_1_Book1_Du toan nuoc San Thang (GD2)" xfId="731"/>
    <cellStyle name="Dziesietny [0]_Invoices2001Slovakia_Book1_1_Book1_Ke hoach 2010 (theo doi 11-8-2010)" xfId="732"/>
    <cellStyle name="Dziesiętny [0]_Invoices2001Slovakia_Book1_1_Book1_Ke hoach 2010 (theo doi 11-8-2010)" xfId="733"/>
    <cellStyle name="Dziesietny [0]_Invoices2001Slovakia_Book1_1_Book1_ke hoach dau thau 30-6-2010" xfId="734"/>
    <cellStyle name="Dziesiętny [0]_Invoices2001Slovakia_Book1_1_Book1_ke hoach dau thau 30-6-2010" xfId="735"/>
    <cellStyle name="Dziesietny [0]_Invoices2001Slovakia_Book1_1_Book1_KH Von 2012 gui BKH 1" xfId="736"/>
    <cellStyle name="Dziesiętny [0]_Invoices2001Slovakia_Book1_1_Book1_KH Von 2012 gui BKH 1" xfId="737"/>
    <cellStyle name="Dziesietny [0]_Invoices2001Slovakia_Book1_1_Book1_QD ke hoach dau thau" xfId="738"/>
    <cellStyle name="Dziesiętny [0]_Invoices2001Slovakia_Book1_1_Book1_QD ke hoach dau thau" xfId="739"/>
    <cellStyle name="Dziesietny [0]_Invoices2001Slovakia_Book1_1_Book1_tinh toan hoang ha" xfId="740"/>
    <cellStyle name="Dziesiętny [0]_Invoices2001Slovakia_Book1_1_Book1_tinh toan hoang ha" xfId="741"/>
    <cellStyle name="Dziesietny [0]_Invoices2001Slovakia_Book1_1_Book1_Tong von ĐTPT" xfId="742"/>
    <cellStyle name="Dziesiętny [0]_Invoices2001Slovakia_Book1_1_Book1_Tong von ĐTPT" xfId="743"/>
    <cellStyle name="Dziesietny [0]_Invoices2001Slovakia_Book1_1_Copy of KH PHAN BO VON ĐỐI ỨNG NAM 2011 (30 TY phuong án gop WB)" xfId="744"/>
    <cellStyle name="Dziesiętny [0]_Invoices2001Slovakia_Book1_1_Copy of KH PHAN BO VON ĐỐI ỨNG NAM 2011 (30 TY phuong án gop WB)" xfId="745"/>
    <cellStyle name="Dziesietny [0]_Invoices2001Slovakia_Book1_1_DTTD chieng chan Tham lai 29-9-2009" xfId="746"/>
    <cellStyle name="Dziesiętny [0]_Invoices2001Slovakia_Book1_1_DTTD chieng chan Tham lai 29-9-2009" xfId="747"/>
    <cellStyle name="Dziesietny [0]_Invoices2001Slovakia_Book1_1_Du toan nuoc San Thang (GD2)" xfId="748"/>
    <cellStyle name="Dziesiętny [0]_Invoices2001Slovakia_Book1_1_Du toan nuoc San Thang (GD2)" xfId="749"/>
    <cellStyle name="Dziesietny [0]_Invoices2001Slovakia_Book1_1_Ke hoach 2010 (theo doi 11-8-2010)" xfId="750"/>
    <cellStyle name="Dziesiętny [0]_Invoices2001Slovakia_Book1_1_Ke hoach 2010 (theo doi 11-8-2010)" xfId="751"/>
    <cellStyle name="Dziesietny [0]_Invoices2001Slovakia_Book1_1_Ke hoach 2010 ngay 31-01" xfId="752"/>
    <cellStyle name="Dziesiętny [0]_Invoices2001Slovakia_Book1_1_Ke hoach 2010 ngay 31-01" xfId="753"/>
    <cellStyle name="Dziesietny [0]_Invoices2001Slovakia_Book1_1_ke hoach dau thau 30-6-2010" xfId="754"/>
    <cellStyle name="Dziesiętny [0]_Invoices2001Slovakia_Book1_1_ke hoach dau thau 30-6-2010" xfId="755"/>
    <cellStyle name="Dziesietny [0]_Invoices2001Slovakia_Book1_1_KH Von 2012 gui BKH 1" xfId="756"/>
    <cellStyle name="Dziesiętny [0]_Invoices2001Slovakia_Book1_1_KH Von 2012 gui BKH 1" xfId="757"/>
    <cellStyle name="Dziesietny [0]_Invoices2001Slovakia_Book1_1_KH Von 2012 gui BKH 2" xfId="758"/>
    <cellStyle name="Dziesiętny [0]_Invoices2001Slovakia_Book1_1_KH Von 2012 gui BKH 2" xfId="759"/>
    <cellStyle name="Dziesietny [0]_Invoices2001Slovakia_Book1_1_QD ke hoach dau thau" xfId="760"/>
    <cellStyle name="Dziesiętny [0]_Invoices2001Slovakia_Book1_1_QD ke hoach dau thau" xfId="761"/>
    <cellStyle name="Dziesietny [0]_Invoices2001Slovakia_Book1_1_Ra soat KH von 2011 (Huy-11-11-11)" xfId="762"/>
    <cellStyle name="Dziesiętny [0]_Invoices2001Slovakia_Book1_1_Ra soat KH von 2011 (Huy-11-11-11)" xfId="763"/>
    <cellStyle name="Dziesietny [0]_Invoices2001Slovakia_Book1_1_tinh toan hoang ha" xfId="764"/>
    <cellStyle name="Dziesiętny [0]_Invoices2001Slovakia_Book1_1_tinh toan hoang ha" xfId="765"/>
    <cellStyle name="Dziesietny [0]_Invoices2001Slovakia_Book1_1_Tong von ĐTPT" xfId="766"/>
    <cellStyle name="Dziesiętny [0]_Invoices2001Slovakia_Book1_1_Tong von ĐTPT" xfId="767"/>
    <cellStyle name="Dziesietny [0]_Invoices2001Slovakia_Book1_1_Viec Huy dang lam" xfId="768"/>
    <cellStyle name="Dziesiętny [0]_Invoices2001Slovakia_Book1_1_Viec Huy dang lam" xfId="769"/>
    <cellStyle name="Dziesietny [0]_Invoices2001Slovakia_Book1_2" xfId="770"/>
    <cellStyle name="Dziesiętny [0]_Invoices2001Slovakia_Book1_2" xfId="771"/>
    <cellStyle name="Dziesietny [0]_Invoices2001Slovakia_Book1_2 2" xfId="772"/>
    <cellStyle name="Dziesiętny [0]_Invoices2001Slovakia_Book1_2 2" xfId="773"/>
    <cellStyle name="Dziesietny [0]_Invoices2001Slovakia_Book1_2 3" xfId="774"/>
    <cellStyle name="Dziesiętny [0]_Invoices2001Slovakia_Book1_2 3" xfId="775"/>
    <cellStyle name="Dziesietny [0]_Invoices2001Slovakia_Book1_2_bieu ke hoach dau thau" xfId="776"/>
    <cellStyle name="Dziesiętny [0]_Invoices2001Slovakia_Book1_2_bieu ke hoach dau thau" xfId="777"/>
    <cellStyle name="Dziesietny [0]_Invoices2001Slovakia_Book1_2_bieu ke hoach dau thau truong mam non SKH" xfId="778"/>
    <cellStyle name="Dziesiętny [0]_Invoices2001Slovakia_Book1_2_bieu ke hoach dau thau truong mam non SKH" xfId="779"/>
    <cellStyle name="Dziesietny [0]_Invoices2001Slovakia_Book1_2_bieu tong hop lai kh von 2011 gui phong TH-KTDN" xfId="780"/>
    <cellStyle name="Dziesiętny [0]_Invoices2001Slovakia_Book1_2_bieu tong hop lai kh von 2011 gui phong TH-KTDN" xfId="781"/>
    <cellStyle name="Dziesietny [0]_Invoices2001Slovakia_Book1_2_Book1" xfId="782"/>
    <cellStyle name="Dziesiętny [0]_Invoices2001Slovakia_Book1_2_Book1" xfId="783"/>
    <cellStyle name="Dziesietny [0]_Invoices2001Slovakia_Book1_2_Book1_1" xfId="784"/>
    <cellStyle name="Dziesiętny [0]_Invoices2001Slovakia_Book1_2_Book1_1" xfId="785"/>
    <cellStyle name="Dziesietny [0]_Invoices2001Slovakia_Book1_2_Book1_Ke hoach 2010 (theo doi 11-8-2010)" xfId="786"/>
    <cellStyle name="Dziesiętny [0]_Invoices2001Slovakia_Book1_2_Book1_Ke hoach 2010 (theo doi 11-8-2010)" xfId="787"/>
    <cellStyle name="Dziesietny [0]_Invoices2001Slovakia_Book1_2_Book1_ke hoach dau thau 30-6-2010" xfId="788"/>
    <cellStyle name="Dziesiętny [0]_Invoices2001Slovakia_Book1_2_Book1_ke hoach dau thau 30-6-2010" xfId="789"/>
    <cellStyle name="Dziesietny [0]_Invoices2001Slovakia_Book1_2_Copy of KH PHAN BO VON ĐỐI ỨNG NAM 2011 (30 TY phuong án gop WB)" xfId="790"/>
    <cellStyle name="Dziesiętny [0]_Invoices2001Slovakia_Book1_2_Copy of KH PHAN BO VON ĐỐI ỨNG NAM 2011 (30 TY phuong án gop WB)" xfId="791"/>
    <cellStyle name="Dziesietny [0]_Invoices2001Slovakia_Book1_2_DTTD chieng chan Tham lai 29-9-2009" xfId="792"/>
    <cellStyle name="Dziesiętny [0]_Invoices2001Slovakia_Book1_2_DTTD chieng chan Tham lai 29-9-2009" xfId="793"/>
    <cellStyle name="Dziesietny [0]_Invoices2001Slovakia_Book1_2_Du toan nuoc San Thang (GD2)" xfId="794"/>
    <cellStyle name="Dziesiętny [0]_Invoices2001Slovakia_Book1_2_Du toan nuoc San Thang (GD2)" xfId="795"/>
    <cellStyle name="Dziesietny [0]_Invoices2001Slovakia_Book1_2_Ke hoach 2010 (theo doi 11-8-2010)" xfId="796"/>
    <cellStyle name="Dziesiętny [0]_Invoices2001Slovakia_Book1_2_Ke hoach 2010 (theo doi 11-8-2010)" xfId="797"/>
    <cellStyle name="Dziesietny [0]_Invoices2001Slovakia_Book1_2_Ke hoach 2010 ngay 31-01" xfId="798"/>
    <cellStyle name="Dziesiętny [0]_Invoices2001Slovakia_Book1_2_Ke hoach 2010 ngay 31-01" xfId="799"/>
    <cellStyle name="Dziesietny [0]_Invoices2001Slovakia_Book1_2_ke hoach dau thau 30-6-2010" xfId="800"/>
    <cellStyle name="Dziesiętny [0]_Invoices2001Slovakia_Book1_2_ke hoach dau thau 30-6-2010" xfId="801"/>
    <cellStyle name="Dziesietny [0]_Invoices2001Slovakia_Book1_2_KH Von 2012 gui BKH 1" xfId="802"/>
    <cellStyle name="Dziesiętny [0]_Invoices2001Slovakia_Book1_2_KH Von 2012 gui BKH 1" xfId="803"/>
    <cellStyle name="Dziesietny [0]_Invoices2001Slovakia_Book1_2_KH Von 2012 gui BKH 2" xfId="804"/>
    <cellStyle name="Dziesiętny [0]_Invoices2001Slovakia_Book1_2_KH Von 2012 gui BKH 2" xfId="805"/>
    <cellStyle name="Dziesietny [0]_Invoices2001Slovakia_Book1_2_QD ke hoach dau thau" xfId="806"/>
    <cellStyle name="Dziesiętny [0]_Invoices2001Slovakia_Book1_2_QD ke hoach dau thau" xfId="807"/>
    <cellStyle name="Dziesietny [0]_Invoices2001Slovakia_Book1_2_Ra soat KH von 2011 (Huy-11-11-11)" xfId="808"/>
    <cellStyle name="Dziesiętny [0]_Invoices2001Slovakia_Book1_2_Ra soat KH von 2011 (Huy-11-11-11)" xfId="809"/>
    <cellStyle name="Dziesietny [0]_Invoices2001Slovakia_Book1_2_tinh toan hoang ha" xfId="810"/>
    <cellStyle name="Dziesiętny [0]_Invoices2001Slovakia_Book1_2_tinh toan hoang ha" xfId="811"/>
    <cellStyle name="Dziesietny [0]_Invoices2001Slovakia_Book1_2_Tong von ĐTPT" xfId="812"/>
    <cellStyle name="Dziesiętny [0]_Invoices2001Slovakia_Book1_2_Tong von ĐTPT" xfId="813"/>
    <cellStyle name="Dziesietny [0]_Invoices2001Slovakia_Book1_2_Viec Huy dang lam" xfId="814"/>
    <cellStyle name="Dziesiętny [0]_Invoices2001Slovakia_Book1_2_Viec Huy dang lam" xfId="815"/>
    <cellStyle name="Dziesietny [0]_Invoices2001Slovakia_Book1_3" xfId="816"/>
    <cellStyle name="Dziesiętny [0]_Invoices2001Slovakia_Book1_3" xfId="817"/>
    <cellStyle name="Dziesietny [0]_Invoices2001Slovakia_Book1_Nhu cau von ung truoc 2011 Tha h Hoa + Nge An gui TW" xfId="818"/>
    <cellStyle name="Dziesiętny [0]_Invoices2001Slovakia_Book1_Nhu cau von ung truoc 2011 Tha h Hoa + Nge An gui TW" xfId="819"/>
    <cellStyle name="Dziesietny [0]_Invoices2001Slovakia_Book1_Tong hop Cac tuyen(9-1-06)" xfId="820"/>
    <cellStyle name="Dziesiętny [0]_Invoices2001Slovakia_Book1_Tong hop Cac tuyen(9-1-06)" xfId="821"/>
    <cellStyle name="Dziesietny [0]_Invoices2001Slovakia_Book1_Tong hop Cac tuyen(9-1-06)_bieu tong hop lai kh von 2011 gui phong TH-KTDN" xfId="822"/>
    <cellStyle name="Dziesiętny [0]_Invoices2001Slovakia_Book1_Tong hop Cac tuyen(9-1-06)_bieu tong hop lai kh von 2011 gui phong TH-KTDN" xfId="823"/>
    <cellStyle name="Dziesietny [0]_Invoices2001Slovakia_Book1_Tong hop Cac tuyen(9-1-06)_Copy of KH PHAN BO VON ĐỐI ỨNG NAM 2011 (30 TY phuong án gop WB)" xfId="824"/>
    <cellStyle name="Dziesiętny [0]_Invoices2001Slovakia_Book1_Tong hop Cac tuyen(9-1-06)_Copy of KH PHAN BO VON ĐỐI ỨNG NAM 2011 (30 TY phuong án gop WB)" xfId="825"/>
    <cellStyle name="Dziesietny [0]_Invoices2001Slovakia_Book1_Tong hop Cac tuyen(9-1-06)_Ke hoach 2010 (theo doi 11-8-2010)" xfId="826"/>
    <cellStyle name="Dziesiętny [0]_Invoices2001Slovakia_Book1_Tong hop Cac tuyen(9-1-06)_Ke hoach 2010 (theo doi 11-8-2010)" xfId="827"/>
    <cellStyle name="Dziesietny [0]_Invoices2001Slovakia_Book1_Tong hop Cac tuyen(9-1-06)_KH Von 2012 gui BKH 1" xfId="828"/>
    <cellStyle name="Dziesiętny [0]_Invoices2001Slovakia_Book1_Tong hop Cac tuyen(9-1-06)_KH Von 2012 gui BKH 1" xfId="829"/>
    <cellStyle name="Dziesietny [0]_Invoices2001Slovakia_Book1_Tong hop Cac tuyen(9-1-06)_QD ke hoach dau thau" xfId="830"/>
    <cellStyle name="Dziesiętny [0]_Invoices2001Slovakia_Book1_Tong hop Cac tuyen(9-1-06)_QD ke hoach dau thau" xfId="831"/>
    <cellStyle name="Dziesietny [0]_Invoices2001Slovakia_Book1_Tong hop Cac tuyen(9-1-06)_Tong von ĐTPT" xfId="832"/>
    <cellStyle name="Dziesiętny [0]_Invoices2001Slovakia_Book1_Tong hop Cac tuyen(9-1-06)_Tong von ĐTPT" xfId="833"/>
    <cellStyle name="Dziesietny [0]_Invoices2001Slovakia_Book1_ung truoc 2011 NSTW Thanh Hoa + Nge An gui Thu 12-5" xfId="834"/>
    <cellStyle name="Dziesiętny [0]_Invoices2001Slovakia_Book1_ung truoc 2011 NSTW Thanh Hoa + Nge An gui Thu 12-5" xfId="835"/>
    <cellStyle name="Dziesietny [0]_Invoices2001Slovakia_Chi tieu KH nam 2009" xfId="836"/>
    <cellStyle name="Dziesiętny [0]_Invoices2001Slovakia_Chi tieu KH nam 2009" xfId="837"/>
    <cellStyle name="Dziesietny [0]_Invoices2001Slovakia_Copy of KH PHAN BO VON ĐỐI ỨNG NAM 2011 (30 TY phuong án gop WB)" xfId="838"/>
    <cellStyle name="Dziesiętny [0]_Invoices2001Slovakia_Copy of KH PHAN BO VON ĐỐI ỨNG NAM 2011 (30 TY phuong án gop WB)" xfId="839"/>
    <cellStyle name="Dziesietny [0]_Invoices2001Slovakia_DT 1751 Muong Khoa" xfId="840"/>
    <cellStyle name="Dziesiętny [0]_Invoices2001Slovakia_DT 1751 Muong Khoa" xfId="841"/>
    <cellStyle name="Dziesietny [0]_Invoices2001Slovakia_DT Nam vai" xfId="842"/>
    <cellStyle name="Dziesiętny [0]_Invoices2001Slovakia_DT tieu hoc diem TDC ban Cho 28-02-09" xfId="843"/>
    <cellStyle name="Dziesietny [0]_Invoices2001Slovakia_DTTD chieng chan Tham lai 29-9-2009" xfId="844"/>
    <cellStyle name="Dziesiętny [0]_Invoices2001Slovakia_DTTD chieng chan Tham lai 29-9-2009" xfId="845"/>
    <cellStyle name="Dziesietny [0]_Invoices2001Slovakia_d-uong+TDT" xfId="846"/>
    <cellStyle name="Dziesiętny [0]_Invoices2001Slovakia_GVL" xfId="847"/>
    <cellStyle name="Dziesietny [0]_Invoices2001Slovakia_Ke hoach 2010 (theo doi 11-8-2010)" xfId="848"/>
    <cellStyle name="Dziesiętny [0]_Invoices2001Slovakia_Ke hoach 2010 (theo doi 11-8-2010)" xfId="849"/>
    <cellStyle name="Dziesietny [0]_Invoices2001Slovakia_ke hoach dau thau 30-6-2010" xfId="850"/>
    <cellStyle name="Dziesiętny [0]_Invoices2001Slovakia_ke hoach dau thau 30-6-2010" xfId="851"/>
    <cellStyle name="Dziesietny [0]_Invoices2001Slovakia_KL K.C mat duong" xfId="852"/>
    <cellStyle name="Dziesiętny [0]_Invoices2001Slovakia_Nha bao ve(28-7-05)" xfId="853"/>
    <cellStyle name="Dziesietny [0]_Invoices2001Slovakia_NHA de xe nguyen du" xfId="854"/>
    <cellStyle name="Dziesiętny [0]_Invoices2001Slovakia_NHA de xe nguyen du" xfId="855"/>
    <cellStyle name="Dziesietny [0]_Invoices2001Slovakia_Nhalamviec VTC(25-1-05)" xfId="856"/>
    <cellStyle name="Dziesiętny [0]_Invoices2001Slovakia_Nhalamviec VTC(25-1-05)" xfId="857"/>
    <cellStyle name="Dziesietny [0]_Invoices2001Slovakia_Nhalamviec VTC(25-1-05) 2" xfId="858"/>
    <cellStyle name="Dziesiętny [0]_Invoices2001Slovakia_QD ke hoach dau thau" xfId="859"/>
    <cellStyle name="Dziesietny [0]_Invoices2001Slovakia_Ra soat KH von 2011 (Huy-11-11-11)" xfId="860"/>
    <cellStyle name="Dziesiętny [0]_Invoices2001Slovakia_Ra soat KH von 2011 (Huy-11-11-11)" xfId="861"/>
    <cellStyle name="Dziesietny [0]_Invoices2001Slovakia_Sheet2" xfId="862"/>
    <cellStyle name="Dziesiętny [0]_Invoices2001Slovakia_Sheet2" xfId="863"/>
    <cellStyle name="Dziesietny [0]_Invoices2001Slovakia_TDT KHANH HOA" xfId="864"/>
    <cellStyle name="Dziesiętny [0]_Invoices2001Slovakia_TDT KHANH HOA" xfId="865"/>
    <cellStyle name="Dziesietny [0]_Invoices2001Slovakia_TDT KHANH HOA_Bieu chi tieu KH 2014 (Huy-04-11)" xfId="866"/>
    <cellStyle name="Dziesiętny [0]_Invoices2001Slovakia_TDT KHANH HOA_Bieu chi tieu KH 2014 (Huy-04-11)" xfId="867"/>
    <cellStyle name="Dziesietny [0]_Invoices2001Slovakia_TDT KHANH HOA_bieu ke hoach dau thau" xfId="868"/>
    <cellStyle name="Dziesiętny [0]_Invoices2001Slovakia_TDT KHANH HOA_bieu ke hoach dau thau" xfId="869"/>
    <cellStyle name="Dziesietny [0]_Invoices2001Slovakia_TDT KHANH HOA_bieu ke hoach dau thau truong mam non SKH" xfId="870"/>
    <cellStyle name="Dziesiętny [0]_Invoices2001Slovakia_TDT KHANH HOA_bieu ke hoach dau thau truong mam non SKH" xfId="871"/>
    <cellStyle name="Dziesietny [0]_Invoices2001Slovakia_TDT KHANH HOA_bieu tong hop lai kh von 2011 gui phong TH-KTDN" xfId="872"/>
    <cellStyle name="Dziesiętny [0]_Invoices2001Slovakia_TDT KHANH HOA_bieu tong hop lai kh von 2011 gui phong TH-KTDN" xfId="873"/>
    <cellStyle name="Dziesietny [0]_Invoices2001Slovakia_TDT KHANH HOA_Book1" xfId="874"/>
    <cellStyle name="Dziesiętny [0]_Invoices2001Slovakia_TDT KHANH HOA_Book1" xfId="875"/>
    <cellStyle name="Dziesietny [0]_Invoices2001Slovakia_TDT KHANH HOA_Book1_1" xfId="876"/>
    <cellStyle name="Dziesiętny [0]_Invoices2001Slovakia_TDT KHANH HOA_Book1_1" xfId="877"/>
    <cellStyle name="Dziesietny [0]_Invoices2001Slovakia_TDT KHANH HOA_Book1_1_ke hoach dau thau 30-6-2010" xfId="878"/>
    <cellStyle name="Dziesiętny [0]_Invoices2001Slovakia_TDT KHANH HOA_Book1_1_ke hoach dau thau 30-6-2010" xfId="879"/>
    <cellStyle name="Dziesietny [0]_Invoices2001Slovakia_TDT KHANH HOA_Book1_2" xfId="880"/>
    <cellStyle name="Dziesiętny [0]_Invoices2001Slovakia_TDT KHANH HOA_Book1_2" xfId="881"/>
    <cellStyle name="Dziesietny [0]_Invoices2001Slovakia_TDT KHANH HOA_Book1_Book1" xfId="882"/>
    <cellStyle name="Dziesiętny [0]_Invoices2001Slovakia_TDT KHANH HOA_Book1_Book1" xfId="883"/>
    <cellStyle name="Dziesietny [0]_Invoices2001Slovakia_TDT KHANH HOA_Book1_DTTD chieng chan Tham lai 29-9-2009" xfId="884"/>
    <cellStyle name="Dziesiętny [0]_Invoices2001Slovakia_TDT KHANH HOA_Book1_DTTD chieng chan Tham lai 29-9-2009" xfId="885"/>
    <cellStyle name="Dziesietny [0]_Invoices2001Slovakia_TDT KHANH HOA_Book1_Ke hoach 2010 (theo doi 11-8-2010)" xfId="886"/>
    <cellStyle name="Dziesiętny [0]_Invoices2001Slovakia_TDT KHANH HOA_Book1_Ke hoach 2010 (theo doi 11-8-2010)" xfId="887"/>
    <cellStyle name="Dziesietny [0]_Invoices2001Slovakia_TDT KHANH HOA_Book1_ke hoach dau thau 30-6-2010" xfId="888"/>
    <cellStyle name="Dziesiętny [0]_Invoices2001Slovakia_TDT KHANH HOA_Book1_ke hoach dau thau 30-6-2010" xfId="889"/>
    <cellStyle name="Dziesietny [0]_Invoices2001Slovakia_TDT KHANH HOA_Book1_KH Von 2012 gui BKH 1" xfId="890"/>
    <cellStyle name="Dziesiętny [0]_Invoices2001Slovakia_TDT KHANH HOA_Book1_KH Von 2012 gui BKH 1" xfId="891"/>
    <cellStyle name="Dziesietny [0]_Invoices2001Slovakia_TDT KHANH HOA_Book1_KH Von 2012 gui BKH 2" xfId="892"/>
    <cellStyle name="Dziesiętny [0]_Invoices2001Slovakia_TDT KHANH HOA_Book1_KH Von 2012 gui BKH 2" xfId="893"/>
    <cellStyle name="Dziesietny [0]_Invoices2001Slovakia_TDT KHANH HOA_Chi tieu KH nam 2009" xfId="894"/>
    <cellStyle name="Dziesiętny [0]_Invoices2001Slovakia_TDT KHANH HOA_Chi tieu KH nam 2009" xfId="895"/>
    <cellStyle name="Dziesietny [0]_Invoices2001Slovakia_TDT KHANH HOA_Copy of KH PHAN BO VON ĐỐI ỨNG NAM 2011 (30 TY phuong án gop WB)" xfId="896"/>
    <cellStyle name="Dziesiętny [0]_Invoices2001Slovakia_TDT KHANH HOA_Copy of KH PHAN BO VON ĐỐI ỨNG NAM 2011 (30 TY phuong án gop WB)" xfId="897"/>
    <cellStyle name="Dziesietny [0]_Invoices2001Slovakia_TDT KHANH HOA_DT 1751 Muong Khoa" xfId="898"/>
    <cellStyle name="Dziesiętny [0]_Invoices2001Slovakia_TDT KHANH HOA_DT 1751 Muong Khoa" xfId="899"/>
    <cellStyle name="Dziesietny [0]_Invoices2001Slovakia_TDT KHANH HOA_DT tieu hoc diem TDC ban Cho 28-02-09" xfId="900"/>
    <cellStyle name="Dziesiętny [0]_Invoices2001Slovakia_TDT KHANH HOA_DT tieu hoc diem TDC ban Cho 28-02-09" xfId="901"/>
    <cellStyle name="Dziesietny [0]_Invoices2001Slovakia_TDT KHANH HOA_DTTD chieng chan Tham lai 29-9-2009" xfId="902"/>
    <cellStyle name="Dziesiętny [0]_Invoices2001Slovakia_TDT KHANH HOA_DTTD chieng chan Tham lai 29-9-2009" xfId="903"/>
    <cellStyle name="Dziesietny [0]_Invoices2001Slovakia_TDT KHANH HOA_Du toan nuoc San Thang (GD2)" xfId="904"/>
    <cellStyle name="Dziesiętny [0]_Invoices2001Slovakia_TDT KHANH HOA_Du toan nuoc San Thang (GD2)" xfId="905"/>
    <cellStyle name="Dziesietny [0]_Invoices2001Slovakia_TDT KHANH HOA_GVL" xfId="906"/>
    <cellStyle name="Dziesiętny [0]_Invoices2001Slovakia_TDT KHANH HOA_GVL" xfId="907"/>
    <cellStyle name="Dziesietny [0]_Invoices2001Slovakia_TDT KHANH HOA_ke hoach dau thau 30-6-2010" xfId="908"/>
    <cellStyle name="Dziesiętny [0]_Invoices2001Slovakia_TDT KHANH HOA_ke hoach dau thau 30-6-2010" xfId="909"/>
    <cellStyle name="Dziesietny [0]_Invoices2001Slovakia_TDT KHANH HOA_KH Von 2012 gui BKH 1" xfId="910"/>
    <cellStyle name="Dziesiętny [0]_Invoices2001Slovakia_TDT KHANH HOA_KH Von 2012 gui BKH 1" xfId="911"/>
    <cellStyle name="Dziesietny [0]_Invoices2001Slovakia_TDT KHANH HOA_QD ke hoach dau thau" xfId="912"/>
    <cellStyle name="Dziesiętny [0]_Invoices2001Slovakia_TDT KHANH HOA_QD ke hoach dau thau" xfId="913"/>
    <cellStyle name="Dziesietny [0]_Invoices2001Slovakia_TDT KHANH HOA_Ra soat KH von 2011 (Huy-11-11-11)" xfId="914"/>
    <cellStyle name="Dziesiętny [0]_Invoices2001Slovakia_TDT KHANH HOA_Ra soat KH von 2011 (Huy-11-11-11)" xfId="915"/>
    <cellStyle name="Dziesietny [0]_Invoices2001Slovakia_TDT KHANH HOA_Sheet2" xfId="916"/>
    <cellStyle name="Dziesiętny [0]_Invoices2001Slovakia_TDT KHANH HOA_Sheet2" xfId="917"/>
    <cellStyle name="Dziesietny [0]_Invoices2001Slovakia_TDT KHANH HOA_Tienluong" xfId="918"/>
    <cellStyle name="Dziesiętny [0]_Invoices2001Slovakia_TDT KHANH HOA_Tienluong" xfId="919"/>
    <cellStyle name="Dziesietny [0]_Invoices2001Slovakia_TDT KHANH HOA_tinh toan hoang ha" xfId="920"/>
    <cellStyle name="Dziesiętny [0]_Invoices2001Slovakia_TDT KHANH HOA_tinh toan hoang ha" xfId="921"/>
    <cellStyle name="Dziesietny [0]_Invoices2001Slovakia_TDT KHANH HOA_Tong hop Cac tuyen(9-1-06)" xfId="922"/>
    <cellStyle name="Dziesiętny [0]_Invoices2001Slovakia_TDT KHANH HOA_Tong hop Cac tuyen(9-1-06)" xfId="923"/>
    <cellStyle name="Dziesietny [0]_Invoices2001Slovakia_TDT KHANH HOA_Tong hop Cac tuyen(9-1-06)_bieu tong hop lai kh von 2011 gui phong TH-KTDN" xfId="924"/>
    <cellStyle name="Dziesiętny [0]_Invoices2001Slovakia_TDT KHANH HOA_Tong hop Cac tuyen(9-1-06)_bieu tong hop lai kh von 2011 gui phong TH-KTDN" xfId="925"/>
    <cellStyle name="Dziesietny [0]_Invoices2001Slovakia_TDT KHANH HOA_Tong hop Cac tuyen(9-1-06)_Copy of KH PHAN BO VON ĐỐI ỨNG NAM 2011 (30 TY phuong án gop WB)" xfId="926"/>
    <cellStyle name="Dziesiętny [0]_Invoices2001Slovakia_TDT KHANH HOA_Tong hop Cac tuyen(9-1-06)_Copy of KH PHAN BO VON ĐỐI ỨNG NAM 2011 (30 TY phuong án gop WB)" xfId="927"/>
    <cellStyle name="Dziesietny [0]_Invoices2001Slovakia_TDT KHANH HOA_Tong hop Cac tuyen(9-1-06)_Ke hoach 2010 (theo doi 11-8-2010)" xfId="928"/>
    <cellStyle name="Dziesiętny [0]_Invoices2001Slovakia_TDT KHANH HOA_Tong hop Cac tuyen(9-1-06)_Ke hoach 2010 (theo doi 11-8-2010)" xfId="929"/>
    <cellStyle name="Dziesietny [0]_Invoices2001Slovakia_TDT KHANH HOA_Tong hop Cac tuyen(9-1-06)_KH Von 2012 gui BKH 1" xfId="930"/>
    <cellStyle name="Dziesiętny [0]_Invoices2001Slovakia_TDT KHANH HOA_Tong hop Cac tuyen(9-1-06)_KH Von 2012 gui BKH 1" xfId="931"/>
    <cellStyle name="Dziesietny [0]_Invoices2001Slovakia_TDT KHANH HOA_Tong hop Cac tuyen(9-1-06)_QD ke hoach dau thau" xfId="932"/>
    <cellStyle name="Dziesiętny [0]_Invoices2001Slovakia_TDT KHANH HOA_Tong hop Cac tuyen(9-1-06)_QD ke hoach dau thau" xfId="933"/>
    <cellStyle name="Dziesietny [0]_Invoices2001Slovakia_TDT KHANH HOA_Tong hop Cac tuyen(9-1-06)_Tong von ĐTPT" xfId="934"/>
    <cellStyle name="Dziesiętny [0]_Invoices2001Slovakia_TDT KHANH HOA_Tong hop Cac tuyen(9-1-06)_Tong von ĐTPT" xfId="935"/>
    <cellStyle name="Dziesietny [0]_Invoices2001Slovakia_TDT KHANH HOA_Tong von ĐTPT" xfId="936"/>
    <cellStyle name="Dziesiętny [0]_Invoices2001Slovakia_TDT KHANH HOA_Tong von ĐTPT" xfId="937"/>
    <cellStyle name="Dziesietny [0]_Invoices2001Slovakia_TDT KHANH HOA_TU VAN THUY LOI THAM  PHE" xfId="938"/>
    <cellStyle name="Dziesiętny [0]_Invoices2001Slovakia_TDT KHANH HOA_TU VAN THUY LOI THAM  PHE" xfId="939"/>
    <cellStyle name="Dziesietny [0]_Invoices2001Slovakia_TDT KHANH HOA_Viec Huy dang lam" xfId="940"/>
    <cellStyle name="Dziesiętny [0]_Invoices2001Slovakia_TDT KHANH HOA_Viec Huy dang lam" xfId="941"/>
    <cellStyle name="Dziesietny [0]_Invoices2001Slovakia_TDT quangngai" xfId="942"/>
    <cellStyle name="Dziesiętny [0]_Invoices2001Slovakia_TDT quangngai" xfId="943"/>
    <cellStyle name="Dziesietny [0]_Invoices2001Slovakia_Tienluong" xfId="944"/>
    <cellStyle name="Dziesiętny [0]_Invoices2001Slovakia_Tienluong" xfId="945"/>
    <cellStyle name="Dziesietny [0]_Invoices2001Slovakia_TMDT(10-5-06)" xfId="946"/>
    <cellStyle name="Dziesiętny [0]_Invoices2001Slovakia_Tong von ĐTPT" xfId="947"/>
    <cellStyle name="Dziesietny [0]_Invoices2001Slovakia_Viec Huy dang lam" xfId="948"/>
    <cellStyle name="Dziesiętny [0]_Invoices2001Slovakia_Viec Huy dang lam" xfId="949"/>
    <cellStyle name="Dziesietny_Invoices2001Slovakia" xfId="950"/>
    <cellStyle name="Dziesiętny_Invoices2001Slovakia" xfId="951"/>
    <cellStyle name="Dziesietny_Invoices2001Slovakia_01_Nha so 1_Dien" xfId="952"/>
    <cellStyle name="Dziesiętny_Invoices2001Slovakia_01_Nha so 1_Dien" xfId="953"/>
    <cellStyle name="Dziesietny_Invoices2001Slovakia_01_Nha so 1_Dien_bieu ke hoach dau thau" xfId="954"/>
    <cellStyle name="Dziesiętny_Invoices2001Slovakia_01_Nha so 1_Dien_bieu ke hoach dau thau" xfId="955"/>
    <cellStyle name="Dziesietny_Invoices2001Slovakia_01_Nha so 1_Dien_bieu ke hoach dau thau truong mam non SKH" xfId="956"/>
    <cellStyle name="Dziesiętny_Invoices2001Slovakia_01_Nha so 1_Dien_bieu ke hoach dau thau truong mam non SKH" xfId="957"/>
    <cellStyle name="Dziesietny_Invoices2001Slovakia_01_Nha so 1_Dien_bieu tong hop lai kh von 2011 gui phong TH-KTDN" xfId="958"/>
    <cellStyle name="Dziesiętny_Invoices2001Slovakia_01_Nha so 1_Dien_bieu tong hop lai kh von 2011 gui phong TH-KTDN" xfId="959"/>
    <cellStyle name="Dziesietny_Invoices2001Slovakia_01_Nha so 1_Dien_Book1" xfId="960"/>
    <cellStyle name="Dziesiętny_Invoices2001Slovakia_01_Nha so 1_Dien_Book1" xfId="961"/>
    <cellStyle name="Dziesietny_Invoices2001Slovakia_01_Nha so 1_Dien_Book1_1" xfId="962"/>
    <cellStyle name="Dziesiętny_Invoices2001Slovakia_01_Nha so 1_Dien_Book1_1" xfId="963"/>
    <cellStyle name="Dziesietny_Invoices2001Slovakia_01_Nha so 1_Dien_Book1_DTTD chieng chan Tham lai 29-9-2009" xfId="964"/>
    <cellStyle name="Dziesiętny_Invoices2001Slovakia_01_Nha so 1_Dien_Book1_DTTD chieng chan Tham lai 29-9-2009" xfId="965"/>
    <cellStyle name="Dziesietny_Invoices2001Slovakia_01_Nha so 1_Dien_Book1_Ke hoach 2010 (theo doi 11-8-2010)" xfId="966"/>
    <cellStyle name="Dziesiętny_Invoices2001Slovakia_01_Nha so 1_Dien_Book1_Ke hoach 2010 (theo doi 11-8-2010)" xfId="967"/>
    <cellStyle name="Dziesietny_Invoices2001Slovakia_01_Nha so 1_Dien_Book1_ke hoach dau thau 30-6-2010" xfId="968"/>
    <cellStyle name="Dziesiętny_Invoices2001Slovakia_01_Nha so 1_Dien_Book1_ke hoach dau thau 30-6-2010" xfId="969"/>
    <cellStyle name="Dziesietny_Invoices2001Slovakia_01_Nha so 1_Dien_Copy of KH PHAN BO VON ĐỐI ỨNG NAM 2011 (30 TY phuong án gop WB)" xfId="970"/>
    <cellStyle name="Dziesiętny_Invoices2001Slovakia_01_Nha so 1_Dien_Copy of KH PHAN BO VON ĐỐI ỨNG NAM 2011 (30 TY phuong án gop WB)" xfId="971"/>
    <cellStyle name="Dziesietny_Invoices2001Slovakia_01_Nha so 1_Dien_DTTD chieng chan Tham lai 29-9-2009" xfId="972"/>
    <cellStyle name="Dziesiętny_Invoices2001Slovakia_01_Nha so 1_Dien_DTTD chieng chan Tham lai 29-9-2009" xfId="973"/>
    <cellStyle name="Dziesietny_Invoices2001Slovakia_01_Nha so 1_Dien_Du toan nuoc San Thang (GD2)" xfId="974"/>
    <cellStyle name="Dziesiętny_Invoices2001Slovakia_01_Nha so 1_Dien_Du toan nuoc San Thang (GD2)" xfId="975"/>
    <cellStyle name="Dziesietny_Invoices2001Slovakia_01_Nha so 1_Dien_Ke hoach 2010 (theo doi 11-8-2010)" xfId="976"/>
    <cellStyle name="Dziesiętny_Invoices2001Slovakia_01_Nha so 1_Dien_Ke hoach 2010 (theo doi 11-8-2010)" xfId="977"/>
    <cellStyle name="Dziesietny_Invoices2001Slovakia_01_Nha so 1_Dien_ke hoach dau thau 30-6-2010" xfId="978"/>
    <cellStyle name="Dziesiętny_Invoices2001Slovakia_01_Nha so 1_Dien_ke hoach dau thau 30-6-2010" xfId="979"/>
    <cellStyle name="Dziesietny_Invoices2001Slovakia_01_Nha so 1_Dien_KH Von 2012 gui BKH 1" xfId="980"/>
    <cellStyle name="Dziesiętny_Invoices2001Slovakia_01_Nha so 1_Dien_KH Von 2012 gui BKH 1" xfId="981"/>
    <cellStyle name="Dziesietny_Invoices2001Slovakia_01_Nha so 1_Dien_QD ke hoach dau thau" xfId="982"/>
    <cellStyle name="Dziesiętny_Invoices2001Slovakia_01_Nha so 1_Dien_QD ke hoach dau thau" xfId="983"/>
    <cellStyle name="Dziesietny_Invoices2001Slovakia_01_Nha so 1_Dien_tinh toan hoang ha" xfId="984"/>
    <cellStyle name="Dziesiętny_Invoices2001Slovakia_01_Nha so 1_Dien_tinh toan hoang ha" xfId="985"/>
    <cellStyle name="Dziesietny_Invoices2001Slovakia_01_Nha so 1_Dien_Tong von ĐTPT" xfId="986"/>
    <cellStyle name="Dziesiętny_Invoices2001Slovakia_01_Nha so 1_Dien_Tong von ĐTPT" xfId="987"/>
    <cellStyle name="Dziesietny_Invoices2001Slovakia_10_Nha so 10_Dien1" xfId="988"/>
    <cellStyle name="Dziesiętny_Invoices2001Slovakia_10_Nha so 10_Dien1" xfId="989"/>
    <cellStyle name="Dziesietny_Invoices2001Slovakia_10_Nha so 10_Dien1_bieu ke hoach dau thau" xfId="990"/>
    <cellStyle name="Dziesiętny_Invoices2001Slovakia_10_Nha so 10_Dien1_bieu ke hoach dau thau" xfId="991"/>
    <cellStyle name="Dziesietny_Invoices2001Slovakia_10_Nha so 10_Dien1_bieu ke hoach dau thau truong mam non SKH" xfId="992"/>
    <cellStyle name="Dziesiętny_Invoices2001Slovakia_10_Nha so 10_Dien1_bieu ke hoach dau thau truong mam non SKH" xfId="993"/>
    <cellStyle name="Dziesietny_Invoices2001Slovakia_10_Nha so 10_Dien1_bieu tong hop lai kh von 2011 gui phong TH-KTDN" xfId="994"/>
    <cellStyle name="Dziesiętny_Invoices2001Slovakia_10_Nha so 10_Dien1_bieu tong hop lai kh von 2011 gui phong TH-KTDN" xfId="995"/>
    <cellStyle name="Dziesietny_Invoices2001Slovakia_10_Nha so 10_Dien1_Book1" xfId="996"/>
    <cellStyle name="Dziesiętny_Invoices2001Slovakia_10_Nha so 10_Dien1_Book1" xfId="997"/>
    <cellStyle name="Dziesietny_Invoices2001Slovakia_10_Nha so 10_Dien1_Book1_1" xfId="998"/>
    <cellStyle name="Dziesiętny_Invoices2001Slovakia_10_Nha so 10_Dien1_Book1_1" xfId="999"/>
    <cellStyle name="Dziesietny_Invoices2001Slovakia_10_Nha so 10_Dien1_Book1_DTTD chieng chan Tham lai 29-9-2009" xfId="1000"/>
    <cellStyle name="Dziesiętny_Invoices2001Slovakia_10_Nha so 10_Dien1_Book1_DTTD chieng chan Tham lai 29-9-2009" xfId="1001"/>
    <cellStyle name="Dziesietny_Invoices2001Slovakia_10_Nha so 10_Dien1_Book1_Ke hoach 2010 (theo doi 11-8-2010)" xfId="1002"/>
    <cellStyle name="Dziesiętny_Invoices2001Slovakia_10_Nha so 10_Dien1_Book1_Ke hoach 2010 (theo doi 11-8-2010)" xfId="1003"/>
    <cellStyle name="Dziesietny_Invoices2001Slovakia_10_Nha so 10_Dien1_Book1_ke hoach dau thau 30-6-2010" xfId="1004"/>
    <cellStyle name="Dziesiętny_Invoices2001Slovakia_10_Nha so 10_Dien1_Book1_ke hoach dau thau 30-6-2010" xfId="1005"/>
    <cellStyle name="Dziesietny_Invoices2001Slovakia_10_Nha so 10_Dien1_Copy of KH PHAN BO VON ĐỐI ỨNG NAM 2011 (30 TY phuong án gop WB)" xfId="1006"/>
    <cellStyle name="Dziesiętny_Invoices2001Slovakia_10_Nha so 10_Dien1_Copy of KH PHAN BO VON ĐỐI ỨNG NAM 2011 (30 TY phuong án gop WB)" xfId="1007"/>
    <cellStyle name="Dziesietny_Invoices2001Slovakia_10_Nha so 10_Dien1_DTTD chieng chan Tham lai 29-9-2009" xfId="1008"/>
    <cellStyle name="Dziesiętny_Invoices2001Slovakia_10_Nha so 10_Dien1_DTTD chieng chan Tham lai 29-9-2009" xfId="1009"/>
    <cellStyle name="Dziesietny_Invoices2001Slovakia_10_Nha so 10_Dien1_Du toan nuoc San Thang (GD2)" xfId="1010"/>
    <cellStyle name="Dziesiętny_Invoices2001Slovakia_10_Nha so 10_Dien1_Du toan nuoc San Thang (GD2)" xfId="1011"/>
    <cellStyle name="Dziesietny_Invoices2001Slovakia_10_Nha so 10_Dien1_Ke hoach 2010 (theo doi 11-8-2010)" xfId="1012"/>
    <cellStyle name="Dziesiętny_Invoices2001Slovakia_10_Nha so 10_Dien1_Ke hoach 2010 (theo doi 11-8-2010)" xfId="1013"/>
    <cellStyle name="Dziesietny_Invoices2001Slovakia_10_Nha so 10_Dien1_ke hoach dau thau 30-6-2010" xfId="1014"/>
    <cellStyle name="Dziesiętny_Invoices2001Slovakia_10_Nha so 10_Dien1_ke hoach dau thau 30-6-2010" xfId="1015"/>
    <cellStyle name="Dziesietny_Invoices2001Slovakia_10_Nha so 10_Dien1_KH Von 2012 gui BKH 1" xfId="1016"/>
    <cellStyle name="Dziesiętny_Invoices2001Slovakia_10_Nha so 10_Dien1_KH Von 2012 gui BKH 1" xfId="1017"/>
    <cellStyle name="Dziesietny_Invoices2001Slovakia_10_Nha so 10_Dien1_QD ke hoach dau thau" xfId="1018"/>
    <cellStyle name="Dziesiętny_Invoices2001Slovakia_10_Nha so 10_Dien1_QD ke hoach dau thau" xfId="1019"/>
    <cellStyle name="Dziesietny_Invoices2001Slovakia_10_Nha so 10_Dien1_tinh toan hoang ha" xfId="1020"/>
    <cellStyle name="Dziesiętny_Invoices2001Slovakia_10_Nha so 10_Dien1_tinh toan hoang ha" xfId="1021"/>
    <cellStyle name="Dziesietny_Invoices2001Slovakia_10_Nha so 10_Dien1_Tong von ĐTPT" xfId="1022"/>
    <cellStyle name="Dziesiętny_Invoices2001Slovakia_10_Nha so 10_Dien1_Tong von ĐTPT" xfId="1023"/>
    <cellStyle name="Dziesietny_Invoices2001Slovakia_bang so sanh gia tri" xfId="1024"/>
    <cellStyle name="Dziesiętny_Invoices2001Slovakia_Bieu chi tieu KH 2014 (Huy-04-11)" xfId="1025"/>
    <cellStyle name="Dziesietny_Invoices2001Slovakia_bieu tong hop lai kh von 2011 gui phong TH-KTDN" xfId="1026"/>
    <cellStyle name="Dziesiętny_Invoices2001Slovakia_bieu tong hop lai kh von 2011 gui phong TH-KTDN" xfId="1027"/>
    <cellStyle name="Dziesietny_Invoices2001Slovakia_Book1" xfId="1028"/>
    <cellStyle name="Dziesiętny_Invoices2001Slovakia_Book1" xfId="1029"/>
    <cellStyle name="Dziesietny_Invoices2001Slovakia_Book1_1" xfId="1030"/>
    <cellStyle name="Dziesiętny_Invoices2001Slovakia_Book1_1" xfId="1031"/>
    <cellStyle name="Dziesietny_Invoices2001Slovakia_Book1_1 2" xfId="1032"/>
    <cellStyle name="Dziesiętny_Invoices2001Slovakia_Book1_1 2" xfId="1033"/>
    <cellStyle name="Dziesietny_Invoices2001Slovakia_Book1_1 3" xfId="1034"/>
    <cellStyle name="Dziesiętny_Invoices2001Slovakia_Book1_1 3" xfId="1035"/>
    <cellStyle name="Dziesietny_Invoices2001Slovakia_Book1_1_bieu ke hoach dau thau" xfId="1036"/>
    <cellStyle name="Dziesiętny_Invoices2001Slovakia_Book1_1_bieu ke hoach dau thau" xfId="1037"/>
    <cellStyle name="Dziesietny_Invoices2001Slovakia_Book1_1_bieu ke hoach dau thau truong mam non SKH" xfId="1038"/>
    <cellStyle name="Dziesiętny_Invoices2001Slovakia_Book1_1_bieu ke hoach dau thau truong mam non SKH" xfId="1039"/>
    <cellStyle name="Dziesietny_Invoices2001Slovakia_Book1_1_bieu tong hop lai kh von 2011 gui phong TH-KTDN" xfId="1040"/>
    <cellStyle name="Dziesiętny_Invoices2001Slovakia_Book1_1_bieu tong hop lai kh von 2011 gui phong TH-KTDN" xfId="1041"/>
    <cellStyle name="Dziesietny_Invoices2001Slovakia_Book1_1_Book1" xfId="1042"/>
    <cellStyle name="Dziesiętny_Invoices2001Slovakia_Book1_1_Book1" xfId="1043"/>
    <cellStyle name="Dziesietny_Invoices2001Slovakia_Book1_1_Book1_1" xfId="1044"/>
    <cellStyle name="Dziesiętny_Invoices2001Slovakia_Book1_1_Book1_1" xfId="1045"/>
    <cellStyle name="Dziesietny_Invoices2001Slovakia_Book1_1_Book1_1_DTTD chieng chan Tham lai 29-9-2009" xfId="1046"/>
    <cellStyle name="Dziesiętny_Invoices2001Slovakia_Book1_1_Book1_1_DTTD chieng chan Tham lai 29-9-2009" xfId="1047"/>
    <cellStyle name="Dziesietny_Invoices2001Slovakia_Book1_1_Book1_1_Ke hoach 2010 (theo doi 11-8-2010)" xfId="1048"/>
    <cellStyle name="Dziesiętny_Invoices2001Slovakia_Book1_1_Book1_1_Ke hoach 2010 (theo doi 11-8-2010)" xfId="1049"/>
    <cellStyle name="Dziesietny_Invoices2001Slovakia_Book1_1_Book1_1_ke hoach dau thau 30-6-2010" xfId="1050"/>
    <cellStyle name="Dziesiętny_Invoices2001Slovakia_Book1_1_Book1_1_ke hoach dau thau 30-6-2010" xfId="1051"/>
    <cellStyle name="Dziesietny_Invoices2001Slovakia_Book1_1_Book1_2" xfId="1052"/>
    <cellStyle name="Dziesiętny_Invoices2001Slovakia_Book1_1_Book1_2" xfId="1053"/>
    <cellStyle name="Dziesietny_Invoices2001Slovakia_Book1_1_Book1_2_ke hoach dau thau 30-6-2010" xfId="1054"/>
    <cellStyle name="Dziesiętny_Invoices2001Slovakia_Book1_1_Book1_2_ke hoach dau thau 30-6-2010" xfId="1055"/>
    <cellStyle name="Dziesietny_Invoices2001Slovakia_Book1_1_Book1_3" xfId="1056"/>
    <cellStyle name="Dziesiętny_Invoices2001Slovakia_Book1_1_Book1_3" xfId="1057"/>
    <cellStyle name="Dziesietny_Invoices2001Slovakia_Book1_1_Book1_bieu ke hoach dau thau" xfId="1058"/>
    <cellStyle name="Dziesiętny_Invoices2001Slovakia_Book1_1_Book1_bieu ke hoach dau thau" xfId="1059"/>
    <cellStyle name="Dziesietny_Invoices2001Slovakia_Book1_1_Book1_bieu ke hoach dau thau truong mam non SKH" xfId="1060"/>
    <cellStyle name="Dziesiętny_Invoices2001Slovakia_Book1_1_Book1_bieu ke hoach dau thau truong mam non SKH" xfId="1061"/>
    <cellStyle name="Dziesietny_Invoices2001Slovakia_Book1_1_Book1_bieu tong hop lai kh von 2011 gui phong TH-KTDN" xfId="1062"/>
    <cellStyle name="Dziesiętny_Invoices2001Slovakia_Book1_1_Book1_bieu tong hop lai kh von 2011 gui phong TH-KTDN" xfId="1063"/>
    <cellStyle name="Dziesietny_Invoices2001Slovakia_Book1_1_Book1_Book1" xfId="1064"/>
    <cellStyle name="Dziesiętny_Invoices2001Slovakia_Book1_1_Book1_Book1" xfId="1065"/>
    <cellStyle name="Dziesietny_Invoices2001Slovakia_Book1_1_Book1_Book1_1" xfId="1066"/>
    <cellStyle name="Dziesiętny_Invoices2001Slovakia_Book1_1_Book1_Book1_1" xfId="1067"/>
    <cellStyle name="Dziesietny_Invoices2001Slovakia_Book1_1_Book1_Book1_DTTD chieng chan Tham lai 29-9-2009" xfId="1068"/>
    <cellStyle name="Dziesiętny_Invoices2001Slovakia_Book1_1_Book1_Book1_DTTD chieng chan Tham lai 29-9-2009" xfId="1069"/>
    <cellStyle name="Dziesietny_Invoices2001Slovakia_Book1_1_Book1_Book1_Ke hoach 2010 (theo doi 11-8-2010)" xfId="1070"/>
    <cellStyle name="Dziesiętny_Invoices2001Slovakia_Book1_1_Book1_Book1_Ke hoach 2010 (theo doi 11-8-2010)" xfId="1071"/>
    <cellStyle name="Dziesietny_Invoices2001Slovakia_Book1_1_Book1_Book1_ke hoach dau thau 30-6-2010" xfId="1072"/>
    <cellStyle name="Dziesiętny_Invoices2001Slovakia_Book1_1_Book1_Book1_ke hoach dau thau 30-6-2010" xfId="1073"/>
    <cellStyle name="Dziesietny_Invoices2001Slovakia_Book1_1_Book1_Copy of KH PHAN BO VON ĐỐI ỨNG NAM 2011 (30 TY phuong án gop WB)" xfId="1074"/>
    <cellStyle name="Dziesiętny_Invoices2001Slovakia_Book1_1_Book1_Copy of KH PHAN BO VON ĐỐI ỨNG NAM 2011 (30 TY phuong án gop WB)" xfId="1075"/>
    <cellStyle name="Dziesietny_Invoices2001Slovakia_Book1_1_Book1_DTTD chieng chan Tham lai 29-9-2009" xfId="1076"/>
    <cellStyle name="Dziesiętny_Invoices2001Slovakia_Book1_1_Book1_DTTD chieng chan Tham lai 29-9-2009" xfId="1077"/>
    <cellStyle name="Dziesietny_Invoices2001Slovakia_Book1_1_Book1_Du toan nuoc San Thang (GD2)" xfId="1078"/>
    <cellStyle name="Dziesiętny_Invoices2001Slovakia_Book1_1_Book1_Du toan nuoc San Thang (GD2)" xfId="1079"/>
    <cellStyle name="Dziesietny_Invoices2001Slovakia_Book1_1_Book1_Ke hoach 2010 (theo doi 11-8-2010)" xfId="1080"/>
    <cellStyle name="Dziesiętny_Invoices2001Slovakia_Book1_1_Book1_Ke hoach 2010 (theo doi 11-8-2010)" xfId="1081"/>
    <cellStyle name="Dziesietny_Invoices2001Slovakia_Book1_1_Book1_ke hoach dau thau 30-6-2010" xfId="1082"/>
    <cellStyle name="Dziesiętny_Invoices2001Slovakia_Book1_1_Book1_ke hoach dau thau 30-6-2010" xfId="1083"/>
    <cellStyle name="Dziesietny_Invoices2001Slovakia_Book1_1_Book1_KH Von 2012 gui BKH 1" xfId="1084"/>
    <cellStyle name="Dziesiętny_Invoices2001Slovakia_Book1_1_Book1_KH Von 2012 gui BKH 1" xfId="1085"/>
    <cellStyle name="Dziesietny_Invoices2001Slovakia_Book1_1_Book1_QD ke hoach dau thau" xfId="1086"/>
    <cellStyle name="Dziesiętny_Invoices2001Slovakia_Book1_1_Book1_QD ke hoach dau thau" xfId="1087"/>
    <cellStyle name="Dziesietny_Invoices2001Slovakia_Book1_1_Book1_tinh toan hoang ha" xfId="1088"/>
    <cellStyle name="Dziesiętny_Invoices2001Slovakia_Book1_1_Book1_tinh toan hoang ha" xfId="1089"/>
    <cellStyle name="Dziesietny_Invoices2001Slovakia_Book1_1_Book1_Tong von ĐTPT" xfId="1090"/>
    <cellStyle name="Dziesiętny_Invoices2001Slovakia_Book1_1_Book1_Tong von ĐTPT" xfId="1091"/>
    <cellStyle name="Dziesietny_Invoices2001Slovakia_Book1_1_Copy of KH PHAN BO VON ĐỐI ỨNG NAM 2011 (30 TY phuong án gop WB)" xfId="1092"/>
    <cellStyle name="Dziesiętny_Invoices2001Slovakia_Book1_1_Copy of KH PHAN BO VON ĐỐI ỨNG NAM 2011 (30 TY phuong án gop WB)" xfId="1093"/>
    <cellStyle name="Dziesietny_Invoices2001Slovakia_Book1_1_DTTD chieng chan Tham lai 29-9-2009" xfId="1094"/>
    <cellStyle name="Dziesiętny_Invoices2001Slovakia_Book1_1_DTTD chieng chan Tham lai 29-9-2009" xfId="1095"/>
    <cellStyle name="Dziesietny_Invoices2001Slovakia_Book1_1_Du toan nuoc San Thang (GD2)" xfId="1096"/>
    <cellStyle name="Dziesiętny_Invoices2001Slovakia_Book1_1_Du toan nuoc San Thang (GD2)" xfId="1097"/>
    <cellStyle name="Dziesietny_Invoices2001Slovakia_Book1_1_Ke hoach 2010 (theo doi 11-8-2010)" xfId="1098"/>
    <cellStyle name="Dziesiętny_Invoices2001Slovakia_Book1_1_Ke hoach 2010 (theo doi 11-8-2010)" xfId="1099"/>
    <cellStyle name="Dziesietny_Invoices2001Slovakia_Book1_1_Ke hoach 2010 ngay 31-01" xfId="1100"/>
    <cellStyle name="Dziesiętny_Invoices2001Slovakia_Book1_1_Ke hoach 2010 ngay 31-01" xfId="1101"/>
    <cellStyle name="Dziesietny_Invoices2001Slovakia_Book1_1_ke hoach dau thau 30-6-2010" xfId="1102"/>
    <cellStyle name="Dziesiętny_Invoices2001Slovakia_Book1_1_ke hoach dau thau 30-6-2010" xfId="1103"/>
    <cellStyle name="Dziesietny_Invoices2001Slovakia_Book1_1_KH Von 2012 gui BKH 1" xfId="1104"/>
    <cellStyle name="Dziesiętny_Invoices2001Slovakia_Book1_1_KH Von 2012 gui BKH 1" xfId="1105"/>
    <cellStyle name="Dziesietny_Invoices2001Slovakia_Book1_1_KH Von 2012 gui BKH 2" xfId="1106"/>
    <cellStyle name="Dziesiętny_Invoices2001Slovakia_Book1_1_KH Von 2012 gui BKH 2" xfId="1107"/>
    <cellStyle name="Dziesietny_Invoices2001Slovakia_Book1_1_QD ke hoach dau thau" xfId="1108"/>
    <cellStyle name="Dziesiętny_Invoices2001Slovakia_Book1_1_QD ke hoach dau thau" xfId="1109"/>
    <cellStyle name="Dziesietny_Invoices2001Slovakia_Book1_1_Ra soat KH von 2011 (Huy-11-11-11)" xfId="1110"/>
    <cellStyle name="Dziesiętny_Invoices2001Slovakia_Book1_1_Ra soat KH von 2011 (Huy-11-11-11)" xfId="1111"/>
    <cellStyle name="Dziesietny_Invoices2001Slovakia_Book1_1_tinh toan hoang ha" xfId="1112"/>
    <cellStyle name="Dziesiętny_Invoices2001Slovakia_Book1_1_tinh toan hoang ha" xfId="1113"/>
    <cellStyle name="Dziesietny_Invoices2001Slovakia_Book1_1_Tong von ĐTPT" xfId="1114"/>
    <cellStyle name="Dziesiętny_Invoices2001Slovakia_Book1_1_Tong von ĐTPT" xfId="1115"/>
    <cellStyle name="Dziesietny_Invoices2001Slovakia_Book1_1_Viec Huy dang lam" xfId="1116"/>
    <cellStyle name="Dziesiętny_Invoices2001Slovakia_Book1_1_Viec Huy dang lam" xfId="1117"/>
    <cellStyle name="Dziesietny_Invoices2001Slovakia_Book1_2" xfId="1118"/>
    <cellStyle name="Dziesiętny_Invoices2001Slovakia_Book1_2" xfId="1119"/>
    <cellStyle name="Dziesietny_Invoices2001Slovakia_Book1_2 2" xfId="1120"/>
    <cellStyle name="Dziesiętny_Invoices2001Slovakia_Book1_2 2" xfId="1121"/>
    <cellStyle name="Dziesietny_Invoices2001Slovakia_Book1_2 3" xfId="1122"/>
    <cellStyle name="Dziesiętny_Invoices2001Slovakia_Book1_2 3" xfId="1123"/>
    <cellStyle name="Dziesietny_Invoices2001Slovakia_Book1_2_bieu ke hoach dau thau" xfId="1124"/>
    <cellStyle name="Dziesiętny_Invoices2001Slovakia_Book1_2_bieu ke hoach dau thau" xfId="1125"/>
    <cellStyle name="Dziesietny_Invoices2001Slovakia_Book1_2_bieu ke hoach dau thau truong mam non SKH" xfId="1126"/>
    <cellStyle name="Dziesiętny_Invoices2001Slovakia_Book1_2_bieu ke hoach dau thau truong mam non SKH" xfId="1127"/>
    <cellStyle name="Dziesietny_Invoices2001Slovakia_Book1_2_bieu tong hop lai kh von 2011 gui phong TH-KTDN" xfId="1128"/>
    <cellStyle name="Dziesiętny_Invoices2001Slovakia_Book1_2_bieu tong hop lai kh von 2011 gui phong TH-KTDN" xfId="1129"/>
    <cellStyle name="Dziesietny_Invoices2001Slovakia_Book1_2_Book1" xfId="1130"/>
    <cellStyle name="Dziesiętny_Invoices2001Slovakia_Book1_2_Book1" xfId="1131"/>
    <cellStyle name="Dziesietny_Invoices2001Slovakia_Book1_2_Book1_1" xfId="1132"/>
    <cellStyle name="Dziesiętny_Invoices2001Slovakia_Book1_2_Book1_1" xfId="1133"/>
    <cellStyle name="Dziesietny_Invoices2001Slovakia_Book1_2_Book1_Ke hoach 2010 (theo doi 11-8-2010)" xfId="1134"/>
    <cellStyle name="Dziesiętny_Invoices2001Slovakia_Book1_2_Book1_Ke hoach 2010 (theo doi 11-8-2010)" xfId="1135"/>
    <cellStyle name="Dziesietny_Invoices2001Slovakia_Book1_2_Book1_ke hoach dau thau 30-6-2010" xfId="1136"/>
    <cellStyle name="Dziesiętny_Invoices2001Slovakia_Book1_2_Book1_ke hoach dau thau 30-6-2010" xfId="1137"/>
    <cellStyle name="Dziesietny_Invoices2001Slovakia_Book1_2_Copy of KH PHAN BO VON ĐỐI ỨNG NAM 2011 (30 TY phuong án gop WB)" xfId="1138"/>
    <cellStyle name="Dziesiętny_Invoices2001Slovakia_Book1_2_Copy of KH PHAN BO VON ĐỐI ỨNG NAM 2011 (30 TY phuong án gop WB)" xfId="1139"/>
    <cellStyle name="Dziesietny_Invoices2001Slovakia_Book1_2_DTTD chieng chan Tham lai 29-9-2009" xfId="1140"/>
    <cellStyle name="Dziesiętny_Invoices2001Slovakia_Book1_2_DTTD chieng chan Tham lai 29-9-2009" xfId="1141"/>
    <cellStyle name="Dziesietny_Invoices2001Slovakia_Book1_2_Du toan nuoc San Thang (GD2)" xfId="1142"/>
    <cellStyle name="Dziesiętny_Invoices2001Slovakia_Book1_2_Du toan nuoc San Thang (GD2)" xfId="1143"/>
    <cellStyle name="Dziesietny_Invoices2001Slovakia_Book1_2_Ke hoach 2010 (theo doi 11-8-2010)" xfId="1144"/>
    <cellStyle name="Dziesiętny_Invoices2001Slovakia_Book1_2_Ke hoach 2010 (theo doi 11-8-2010)" xfId="1145"/>
    <cellStyle name="Dziesietny_Invoices2001Slovakia_Book1_2_Ke hoach 2010 ngay 31-01" xfId="1146"/>
    <cellStyle name="Dziesiętny_Invoices2001Slovakia_Book1_2_Ke hoach 2010 ngay 31-01" xfId="1147"/>
    <cellStyle name="Dziesietny_Invoices2001Slovakia_Book1_2_ke hoach dau thau 30-6-2010" xfId="1148"/>
    <cellStyle name="Dziesiętny_Invoices2001Slovakia_Book1_2_ke hoach dau thau 30-6-2010" xfId="1149"/>
    <cellStyle name="Dziesietny_Invoices2001Slovakia_Book1_2_KH Von 2012 gui BKH 1" xfId="1150"/>
    <cellStyle name="Dziesiętny_Invoices2001Slovakia_Book1_2_KH Von 2012 gui BKH 1" xfId="1151"/>
    <cellStyle name="Dziesietny_Invoices2001Slovakia_Book1_2_KH Von 2012 gui BKH 2" xfId="1152"/>
    <cellStyle name="Dziesiętny_Invoices2001Slovakia_Book1_2_KH Von 2012 gui BKH 2" xfId="1153"/>
    <cellStyle name="Dziesietny_Invoices2001Slovakia_Book1_2_QD ke hoach dau thau" xfId="1154"/>
    <cellStyle name="Dziesiętny_Invoices2001Slovakia_Book1_2_QD ke hoach dau thau" xfId="1155"/>
    <cellStyle name="Dziesietny_Invoices2001Slovakia_Book1_2_Ra soat KH von 2011 (Huy-11-11-11)" xfId="1156"/>
    <cellStyle name="Dziesiętny_Invoices2001Slovakia_Book1_2_Ra soat KH von 2011 (Huy-11-11-11)" xfId="1157"/>
    <cellStyle name="Dziesietny_Invoices2001Slovakia_Book1_2_tinh toan hoang ha" xfId="1158"/>
    <cellStyle name="Dziesiętny_Invoices2001Slovakia_Book1_2_tinh toan hoang ha" xfId="1159"/>
    <cellStyle name="Dziesietny_Invoices2001Slovakia_Book1_2_Tong von ĐTPT" xfId="1160"/>
    <cellStyle name="Dziesiętny_Invoices2001Slovakia_Book1_2_Tong von ĐTPT" xfId="1161"/>
    <cellStyle name="Dziesietny_Invoices2001Slovakia_Book1_2_Viec Huy dang lam" xfId="1162"/>
    <cellStyle name="Dziesiętny_Invoices2001Slovakia_Book1_2_Viec Huy dang lam" xfId="1163"/>
    <cellStyle name="Dziesietny_Invoices2001Slovakia_Book1_3" xfId="1164"/>
    <cellStyle name="Dziesiętny_Invoices2001Slovakia_Book1_3" xfId="1165"/>
    <cellStyle name="Dziesietny_Invoices2001Slovakia_Book1_Nhu cau von ung truoc 2011 Tha h Hoa + Nge An gui TW" xfId="1166"/>
    <cellStyle name="Dziesiętny_Invoices2001Slovakia_Book1_Nhu cau von ung truoc 2011 Tha h Hoa + Nge An gui TW" xfId="1167"/>
    <cellStyle name="Dziesietny_Invoices2001Slovakia_Book1_Tong hop Cac tuyen(9-1-06)" xfId="1168"/>
    <cellStyle name="Dziesiętny_Invoices2001Slovakia_Book1_Tong hop Cac tuyen(9-1-06)" xfId="1169"/>
    <cellStyle name="Dziesietny_Invoices2001Slovakia_Book1_Tong hop Cac tuyen(9-1-06)_bieu tong hop lai kh von 2011 gui phong TH-KTDN" xfId="1170"/>
    <cellStyle name="Dziesiętny_Invoices2001Slovakia_Book1_Tong hop Cac tuyen(9-1-06)_bieu tong hop lai kh von 2011 gui phong TH-KTDN" xfId="1171"/>
    <cellStyle name="Dziesietny_Invoices2001Slovakia_Book1_Tong hop Cac tuyen(9-1-06)_Copy of KH PHAN BO VON ĐỐI ỨNG NAM 2011 (30 TY phuong án gop WB)" xfId="1172"/>
    <cellStyle name="Dziesiętny_Invoices2001Slovakia_Book1_Tong hop Cac tuyen(9-1-06)_Copy of KH PHAN BO VON ĐỐI ỨNG NAM 2011 (30 TY phuong án gop WB)" xfId="1173"/>
    <cellStyle name="Dziesietny_Invoices2001Slovakia_Book1_Tong hop Cac tuyen(9-1-06)_Ke hoach 2010 (theo doi 11-8-2010)" xfId="1174"/>
    <cellStyle name="Dziesiętny_Invoices2001Slovakia_Book1_Tong hop Cac tuyen(9-1-06)_Ke hoach 2010 (theo doi 11-8-2010)" xfId="1175"/>
    <cellStyle name="Dziesietny_Invoices2001Slovakia_Book1_Tong hop Cac tuyen(9-1-06)_KH Von 2012 gui BKH 1" xfId="1176"/>
    <cellStyle name="Dziesiętny_Invoices2001Slovakia_Book1_Tong hop Cac tuyen(9-1-06)_KH Von 2012 gui BKH 1" xfId="1177"/>
    <cellStyle name="Dziesietny_Invoices2001Slovakia_Book1_Tong hop Cac tuyen(9-1-06)_QD ke hoach dau thau" xfId="1178"/>
    <cellStyle name="Dziesiętny_Invoices2001Slovakia_Book1_Tong hop Cac tuyen(9-1-06)_QD ke hoach dau thau" xfId="1179"/>
    <cellStyle name="Dziesietny_Invoices2001Slovakia_Book1_Tong hop Cac tuyen(9-1-06)_Tong von ĐTPT" xfId="1180"/>
    <cellStyle name="Dziesiętny_Invoices2001Slovakia_Book1_Tong hop Cac tuyen(9-1-06)_Tong von ĐTPT" xfId="1181"/>
    <cellStyle name="Dziesietny_Invoices2001Slovakia_Book1_ung truoc 2011 NSTW Thanh Hoa + Nge An gui Thu 12-5" xfId="1182"/>
    <cellStyle name="Dziesiętny_Invoices2001Slovakia_Book1_ung truoc 2011 NSTW Thanh Hoa + Nge An gui Thu 12-5" xfId="1183"/>
    <cellStyle name="Dziesietny_Invoices2001Slovakia_Chi tieu KH nam 2009" xfId="1184"/>
    <cellStyle name="Dziesiętny_Invoices2001Slovakia_Chi tieu KH nam 2009" xfId="1185"/>
    <cellStyle name="Dziesietny_Invoices2001Slovakia_Copy of KH PHAN BO VON ĐỐI ỨNG NAM 2011 (30 TY phuong án gop WB)" xfId="1186"/>
    <cellStyle name="Dziesiętny_Invoices2001Slovakia_Copy of KH PHAN BO VON ĐỐI ỨNG NAM 2011 (30 TY phuong án gop WB)" xfId="1187"/>
    <cellStyle name="Dziesietny_Invoices2001Slovakia_DT 1751 Muong Khoa" xfId="1188"/>
    <cellStyle name="Dziesiętny_Invoices2001Slovakia_DT 1751 Muong Khoa" xfId="1189"/>
    <cellStyle name="Dziesietny_Invoices2001Slovakia_DT Nam vai" xfId="1190"/>
    <cellStyle name="Dziesiętny_Invoices2001Slovakia_DT tieu hoc diem TDC ban Cho 28-02-09" xfId="1191"/>
    <cellStyle name="Dziesietny_Invoices2001Slovakia_DTTD chieng chan Tham lai 29-9-2009" xfId="1192"/>
    <cellStyle name="Dziesiętny_Invoices2001Slovakia_DTTD chieng chan Tham lai 29-9-2009" xfId="1193"/>
    <cellStyle name="Dziesietny_Invoices2001Slovakia_d-uong+TDT" xfId="1194"/>
    <cellStyle name="Dziesiętny_Invoices2001Slovakia_GVL" xfId="1195"/>
    <cellStyle name="Dziesietny_Invoices2001Slovakia_Ke hoach 2010 (theo doi 11-8-2010)" xfId="1196"/>
    <cellStyle name="Dziesiętny_Invoices2001Slovakia_Ke hoach 2010 (theo doi 11-8-2010)" xfId="1197"/>
    <cellStyle name="Dziesietny_Invoices2001Slovakia_ke hoach dau thau 30-6-2010" xfId="1198"/>
    <cellStyle name="Dziesiętny_Invoices2001Slovakia_ke hoach dau thau 30-6-2010" xfId="1199"/>
    <cellStyle name="Dziesietny_Invoices2001Slovakia_KL K.C mat duong" xfId="1200"/>
    <cellStyle name="Dziesiętny_Invoices2001Slovakia_Nha bao ve(28-7-05)" xfId="1201"/>
    <cellStyle name="Dziesietny_Invoices2001Slovakia_NHA de xe nguyen du" xfId="1202"/>
    <cellStyle name="Dziesiętny_Invoices2001Slovakia_NHA de xe nguyen du" xfId="1203"/>
    <cellStyle name="Dziesietny_Invoices2001Slovakia_Nhalamviec VTC(25-1-05)" xfId="1204"/>
    <cellStyle name="Dziesiętny_Invoices2001Slovakia_Nhalamviec VTC(25-1-05)" xfId="1205"/>
    <cellStyle name="Dziesietny_Invoices2001Slovakia_Nhalamviec VTC(25-1-05) 2" xfId="1206"/>
    <cellStyle name="Dziesiętny_Invoices2001Slovakia_QD ke hoach dau thau" xfId="1207"/>
    <cellStyle name="Dziesietny_Invoices2001Slovakia_Ra soat KH von 2011 (Huy-11-11-11)" xfId="1208"/>
    <cellStyle name="Dziesiętny_Invoices2001Slovakia_Ra soat KH von 2011 (Huy-11-11-11)" xfId="1209"/>
    <cellStyle name="Dziesietny_Invoices2001Slovakia_Sheet2" xfId="1210"/>
    <cellStyle name="Dziesiętny_Invoices2001Slovakia_Sheet2" xfId="1211"/>
    <cellStyle name="Dziesietny_Invoices2001Slovakia_TDT KHANH HOA" xfId="1212"/>
    <cellStyle name="Dziesiętny_Invoices2001Slovakia_TDT KHANH HOA" xfId="1213"/>
    <cellStyle name="Dziesietny_Invoices2001Slovakia_TDT KHANH HOA_Bieu chi tieu KH 2014 (Huy-04-11)" xfId="1214"/>
    <cellStyle name="Dziesiętny_Invoices2001Slovakia_TDT KHANH HOA_Bieu chi tieu KH 2014 (Huy-04-11)" xfId="1215"/>
    <cellStyle name="Dziesietny_Invoices2001Slovakia_TDT KHANH HOA_bieu ke hoach dau thau" xfId="1216"/>
    <cellStyle name="Dziesiętny_Invoices2001Slovakia_TDT KHANH HOA_bieu ke hoach dau thau" xfId="1217"/>
    <cellStyle name="Dziesietny_Invoices2001Slovakia_TDT KHANH HOA_bieu ke hoach dau thau truong mam non SKH" xfId="1218"/>
    <cellStyle name="Dziesiętny_Invoices2001Slovakia_TDT KHANH HOA_bieu ke hoach dau thau truong mam non SKH" xfId="1219"/>
    <cellStyle name="Dziesietny_Invoices2001Slovakia_TDT KHANH HOA_bieu tong hop lai kh von 2011 gui phong TH-KTDN" xfId="1220"/>
    <cellStyle name="Dziesiętny_Invoices2001Slovakia_TDT KHANH HOA_bieu tong hop lai kh von 2011 gui phong TH-KTDN" xfId="1221"/>
    <cellStyle name="Dziesietny_Invoices2001Slovakia_TDT KHANH HOA_Book1" xfId="1222"/>
    <cellStyle name="Dziesiętny_Invoices2001Slovakia_TDT KHANH HOA_Book1" xfId="1223"/>
    <cellStyle name="Dziesietny_Invoices2001Slovakia_TDT KHANH HOA_Book1_1" xfId="1224"/>
    <cellStyle name="Dziesiętny_Invoices2001Slovakia_TDT KHANH HOA_Book1_1" xfId="1225"/>
    <cellStyle name="Dziesietny_Invoices2001Slovakia_TDT KHANH HOA_Book1_1_ke hoach dau thau 30-6-2010" xfId="1226"/>
    <cellStyle name="Dziesiętny_Invoices2001Slovakia_TDT KHANH HOA_Book1_1_ke hoach dau thau 30-6-2010" xfId="1227"/>
    <cellStyle name="Dziesietny_Invoices2001Slovakia_TDT KHANH HOA_Book1_2" xfId="1228"/>
    <cellStyle name="Dziesiętny_Invoices2001Slovakia_TDT KHANH HOA_Book1_2" xfId="1229"/>
    <cellStyle name="Dziesietny_Invoices2001Slovakia_TDT KHANH HOA_Book1_Book1" xfId="1230"/>
    <cellStyle name="Dziesiętny_Invoices2001Slovakia_TDT KHANH HOA_Book1_Book1" xfId="1231"/>
    <cellStyle name="Dziesietny_Invoices2001Slovakia_TDT KHANH HOA_Book1_DTTD chieng chan Tham lai 29-9-2009" xfId="1232"/>
    <cellStyle name="Dziesiętny_Invoices2001Slovakia_TDT KHANH HOA_Book1_DTTD chieng chan Tham lai 29-9-2009" xfId="1233"/>
    <cellStyle name="Dziesietny_Invoices2001Slovakia_TDT KHANH HOA_Book1_Ke hoach 2010 (theo doi 11-8-2010)" xfId="1234"/>
    <cellStyle name="Dziesiętny_Invoices2001Slovakia_TDT KHANH HOA_Book1_Ke hoach 2010 (theo doi 11-8-2010)" xfId="1235"/>
    <cellStyle name="Dziesietny_Invoices2001Slovakia_TDT KHANH HOA_Book1_ke hoach dau thau 30-6-2010" xfId="1236"/>
    <cellStyle name="Dziesiętny_Invoices2001Slovakia_TDT KHANH HOA_Book1_ke hoach dau thau 30-6-2010" xfId="1237"/>
    <cellStyle name="Dziesietny_Invoices2001Slovakia_TDT KHANH HOA_Book1_KH Von 2012 gui BKH 1" xfId="1238"/>
    <cellStyle name="Dziesiętny_Invoices2001Slovakia_TDT KHANH HOA_Book1_KH Von 2012 gui BKH 1" xfId="1239"/>
    <cellStyle name="Dziesietny_Invoices2001Slovakia_TDT KHANH HOA_Book1_KH Von 2012 gui BKH 2" xfId="1240"/>
    <cellStyle name="Dziesiętny_Invoices2001Slovakia_TDT KHANH HOA_Book1_KH Von 2012 gui BKH 2" xfId="1241"/>
    <cellStyle name="Dziesietny_Invoices2001Slovakia_TDT KHANH HOA_Chi tieu KH nam 2009" xfId="1242"/>
    <cellStyle name="Dziesiętny_Invoices2001Slovakia_TDT KHANH HOA_Chi tieu KH nam 2009" xfId="1243"/>
    <cellStyle name="Dziesietny_Invoices2001Slovakia_TDT KHANH HOA_Copy of KH PHAN BO VON ĐỐI ỨNG NAM 2011 (30 TY phuong án gop WB)" xfId="1244"/>
    <cellStyle name="Dziesiętny_Invoices2001Slovakia_TDT KHANH HOA_Copy of KH PHAN BO VON ĐỐI ỨNG NAM 2011 (30 TY phuong án gop WB)" xfId="1245"/>
    <cellStyle name="Dziesietny_Invoices2001Slovakia_TDT KHANH HOA_DT 1751 Muong Khoa" xfId="1246"/>
    <cellStyle name="Dziesiętny_Invoices2001Slovakia_TDT KHANH HOA_DT 1751 Muong Khoa" xfId="1247"/>
    <cellStyle name="Dziesietny_Invoices2001Slovakia_TDT KHANH HOA_DT tieu hoc diem TDC ban Cho 28-02-09" xfId="1248"/>
    <cellStyle name="Dziesiętny_Invoices2001Slovakia_TDT KHANH HOA_DT tieu hoc diem TDC ban Cho 28-02-09" xfId="1249"/>
    <cellStyle name="Dziesietny_Invoices2001Slovakia_TDT KHANH HOA_DTTD chieng chan Tham lai 29-9-2009" xfId="1250"/>
    <cellStyle name="Dziesiętny_Invoices2001Slovakia_TDT KHANH HOA_DTTD chieng chan Tham lai 29-9-2009" xfId="1251"/>
    <cellStyle name="Dziesietny_Invoices2001Slovakia_TDT KHANH HOA_Du toan nuoc San Thang (GD2)" xfId="1252"/>
    <cellStyle name="Dziesiętny_Invoices2001Slovakia_TDT KHANH HOA_Du toan nuoc San Thang (GD2)" xfId="1253"/>
    <cellStyle name="Dziesietny_Invoices2001Slovakia_TDT KHANH HOA_GVL" xfId="1254"/>
    <cellStyle name="Dziesiętny_Invoices2001Slovakia_TDT KHANH HOA_GVL" xfId="1255"/>
    <cellStyle name="Dziesietny_Invoices2001Slovakia_TDT KHANH HOA_ke hoach dau thau 30-6-2010" xfId="1256"/>
    <cellStyle name="Dziesiętny_Invoices2001Slovakia_TDT KHANH HOA_ke hoach dau thau 30-6-2010" xfId="1257"/>
    <cellStyle name="Dziesietny_Invoices2001Slovakia_TDT KHANH HOA_KH Von 2012 gui BKH 1" xfId="1258"/>
    <cellStyle name="Dziesiętny_Invoices2001Slovakia_TDT KHANH HOA_KH Von 2012 gui BKH 1" xfId="1259"/>
    <cellStyle name="Dziesietny_Invoices2001Slovakia_TDT KHANH HOA_QD ke hoach dau thau" xfId="1260"/>
    <cellStyle name="Dziesiętny_Invoices2001Slovakia_TDT KHANH HOA_QD ke hoach dau thau" xfId="1261"/>
    <cellStyle name="Dziesietny_Invoices2001Slovakia_TDT KHANH HOA_Ra soat KH von 2011 (Huy-11-11-11)" xfId="1262"/>
    <cellStyle name="Dziesiętny_Invoices2001Slovakia_TDT KHANH HOA_Ra soat KH von 2011 (Huy-11-11-11)" xfId="1263"/>
    <cellStyle name="Dziesietny_Invoices2001Slovakia_TDT KHANH HOA_Sheet2" xfId="1264"/>
    <cellStyle name="Dziesiętny_Invoices2001Slovakia_TDT KHANH HOA_Sheet2" xfId="1265"/>
    <cellStyle name="Dziesietny_Invoices2001Slovakia_TDT KHANH HOA_Tienluong" xfId="1266"/>
    <cellStyle name="Dziesiętny_Invoices2001Slovakia_TDT KHANH HOA_Tienluong" xfId="1267"/>
    <cellStyle name="Dziesietny_Invoices2001Slovakia_TDT KHANH HOA_tinh toan hoang ha" xfId="1268"/>
    <cellStyle name="Dziesiętny_Invoices2001Slovakia_TDT KHANH HOA_tinh toan hoang ha" xfId="1269"/>
    <cellStyle name="Dziesietny_Invoices2001Slovakia_TDT KHANH HOA_Tong hop Cac tuyen(9-1-06)" xfId="1270"/>
    <cellStyle name="Dziesiętny_Invoices2001Slovakia_TDT KHANH HOA_Tong hop Cac tuyen(9-1-06)" xfId="1271"/>
    <cellStyle name="Dziesietny_Invoices2001Slovakia_TDT KHANH HOA_Tong hop Cac tuyen(9-1-06)_bieu tong hop lai kh von 2011 gui phong TH-KTDN" xfId="1272"/>
    <cellStyle name="Dziesiętny_Invoices2001Slovakia_TDT KHANH HOA_Tong hop Cac tuyen(9-1-06)_bieu tong hop lai kh von 2011 gui phong TH-KTDN" xfId="1273"/>
    <cellStyle name="Dziesietny_Invoices2001Slovakia_TDT KHANH HOA_Tong hop Cac tuyen(9-1-06)_Copy of KH PHAN BO VON ĐỐI ỨNG NAM 2011 (30 TY phuong án gop WB)" xfId="1274"/>
    <cellStyle name="Dziesiętny_Invoices2001Slovakia_TDT KHANH HOA_Tong hop Cac tuyen(9-1-06)_Copy of KH PHAN BO VON ĐỐI ỨNG NAM 2011 (30 TY phuong án gop WB)" xfId="1275"/>
    <cellStyle name="Dziesietny_Invoices2001Slovakia_TDT KHANH HOA_Tong hop Cac tuyen(9-1-06)_Ke hoach 2010 (theo doi 11-8-2010)" xfId="1276"/>
    <cellStyle name="Dziesiętny_Invoices2001Slovakia_TDT KHANH HOA_Tong hop Cac tuyen(9-1-06)_Ke hoach 2010 (theo doi 11-8-2010)" xfId="1277"/>
    <cellStyle name="Dziesietny_Invoices2001Slovakia_TDT KHANH HOA_Tong hop Cac tuyen(9-1-06)_KH Von 2012 gui BKH 1" xfId="1278"/>
    <cellStyle name="Dziesiętny_Invoices2001Slovakia_TDT KHANH HOA_Tong hop Cac tuyen(9-1-06)_KH Von 2012 gui BKH 1" xfId="1279"/>
    <cellStyle name="Dziesietny_Invoices2001Slovakia_TDT KHANH HOA_Tong hop Cac tuyen(9-1-06)_QD ke hoach dau thau" xfId="1280"/>
    <cellStyle name="Dziesiętny_Invoices2001Slovakia_TDT KHANH HOA_Tong hop Cac tuyen(9-1-06)_QD ke hoach dau thau" xfId="1281"/>
    <cellStyle name="Dziesietny_Invoices2001Slovakia_TDT KHANH HOA_Tong hop Cac tuyen(9-1-06)_Tong von ĐTPT" xfId="1282"/>
    <cellStyle name="Dziesiętny_Invoices2001Slovakia_TDT KHANH HOA_Tong hop Cac tuyen(9-1-06)_Tong von ĐTPT" xfId="1283"/>
    <cellStyle name="Dziesietny_Invoices2001Slovakia_TDT KHANH HOA_Tong von ĐTPT" xfId="1284"/>
    <cellStyle name="Dziesiętny_Invoices2001Slovakia_TDT KHANH HOA_Tong von ĐTPT" xfId="1285"/>
    <cellStyle name="Dziesietny_Invoices2001Slovakia_TDT KHANH HOA_TU VAN THUY LOI THAM  PHE" xfId="1286"/>
    <cellStyle name="Dziesiętny_Invoices2001Slovakia_TDT KHANH HOA_TU VAN THUY LOI THAM  PHE" xfId="1287"/>
    <cellStyle name="Dziesietny_Invoices2001Slovakia_TDT KHANH HOA_Viec Huy dang lam" xfId="1288"/>
    <cellStyle name="Dziesiętny_Invoices2001Slovakia_TDT KHANH HOA_Viec Huy dang lam" xfId="1289"/>
    <cellStyle name="Dziesietny_Invoices2001Slovakia_TDT quangngai" xfId="1290"/>
    <cellStyle name="Dziesiętny_Invoices2001Slovakia_TDT quangngai" xfId="1291"/>
    <cellStyle name="Dziesietny_Invoices2001Slovakia_Tienluong" xfId="1292"/>
    <cellStyle name="Dziesiętny_Invoices2001Slovakia_Tienluong" xfId="1293"/>
    <cellStyle name="Dziesietny_Invoices2001Slovakia_TMDT(10-5-06)" xfId="1294"/>
    <cellStyle name="Dziesiętny_Invoices2001Slovakia_Tong von ĐTPT" xfId="1295"/>
    <cellStyle name="Dziesietny_Invoices2001Slovakia_Viec Huy dang lam" xfId="1296"/>
    <cellStyle name="Dziesiętny_Invoices2001Slovakia_Viec Huy dang lam" xfId="1297"/>
    <cellStyle name="e" xfId="1298"/>
    <cellStyle name="E&amp;Y House" xfId="1299"/>
    <cellStyle name="e_bieu ke hoach dau thau" xfId="1300"/>
    <cellStyle name="e_bieu ke hoach dau thau truong mam non SKH" xfId="1301"/>
    <cellStyle name="e_Book1" xfId="1302"/>
    <cellStyle name="e_DT tieu hoc diem TDC ban Cho 28-02-09" xfId="1303"/>
    <cellStyle name="e_Du toan" xfId="1304"/>
    <cellStyle name="e_Du toan nuoc San Thang (GD2)" xfId="1305"/>
    <cellStyle name="e_HD TT1" xfId="1306"/>
    <cellStyle name="e_Nha lop hoc 8 P" xfId="1307"/>
    <cellStyle name="e_Tienluong" xfId="1308"/>
    <cellStyle name="Enter Currency (0)" xfId="1309"/>
    <cellStyle name="Enter Currency (2)" xfId="1310"/>
    <cellStyle name="Enter Units (0)" xfId="1311"/>
    <cellStyle name="Enter Units (1)" xfId="1312"/>
    <cellStyle name="Enter Units (2)" xfId="1313"/>
    <cellStyle name="Entered" xfId="1314"/>
    <cellStyle name="Euro" xfId="1315"/>
    <cellStyle name="Explanatory Text 2" xfId="1317"/>
    <cellStyle name="Explanatory Text 3" xfId="1318"/>
    <cellStyle name="Explanatory Text 4" xfId="1316"/>
    <cellStyle name="f" xfId="1319"/>
    <cellStyle name="f_bieu ke hoach dau thau" xfId="1320"/>
    <cellStyle name="f_bieu ke hoach dau thau truong mam non SKH" xfId="1321"/>
    <cellStyle name="f_Book1" xfId="1322"/>
    <cellStyle name="f_DT tieu hoc diem TDC ban Cho 28-02-09" xfId="1323"/>
    <cellStyle name="f_Du toan" xfId="1324"/>
    <cellStyle name="f_Du toan nuoc San Thang (GD2)" xfId="1325"/>
    <cellStyle name="f_HD TT1" xfId="1326"/>
    <cellStyle name="f_Nha lop hoc 8 P" xfId="1327"/>
    <cellStyle name="f_Tienluong" xfId="1328"/>
    <cellStyle name="f1" xfId="1329"/>
    <cellStyle name="f2" xfId="1330"/>
    <cellStyle name="F3" xfId="1331"/>
    <cellStyle name="F4" xfId="1332"/>
    <cellStyle name="F5" xfId="1333"/>
    <cellStyle name="F6" xfId="1334"/>
    <cellStyle name="F7" xfId="1335"/>
    <cellStyle name="F8" xfId="1336"/>
    <cellStyle name="Fixed" xfId="1337"/>
    <cellStyle name="gia" xfId="1338"/>
    <cellStyle name="Good 2" xfId="1340"/>
    <cellStyle name="Good 3" xfId="1341"/>
    <cellStyle name="Good 4" xfId="1339"/>
    <cellStyle name="Grey" xfId="1342"/>
    <cellStyle name="Grey 2" xfId="1343"/>
    <cellStyle name="Group" xfId="1344"/>
    <cellStyle name="H" xfId="1345"/>
    <cellStyle name="H_D-A-VU" xfId="1346"/>
    <cellStyle name="H_HSTHAU" xfId="1347"/>
    <cellStyle name="H_Ket du ung NS" xfId="1348"/>
    <cellStyle name="H_KH Von 2012 gui BKH 1" xfId="1349"/>
    <cellStyle name="H_KH Von 2012 gui BKH 2" xfId="1350"/>
    <cellStyle name="ha" xfId="1351"/>
    <cellStyle name="Head 1" xfId="1352"/>
    <cellStyle name="Head 1 2" xfId="1353"/>
    <cellStyle name="HEADER" xfId="1354"/>
    <cellStyle name="Header1" xfId="1355"/>
    <cellStyle name="Header2" xfId="1356"/>
    <cellStyle name="Heading" xfId="1357"/>
    <cellStyle name="Heading 1 2" xfId="1359"/>
    <cellStyle name="Heading 1 3" xfId="1358"/>
    <cellStyle name="Heading 2 2" xfId="1361"/>
    <cellStyle name="Heading 2 3" xfId="1360"/>
    <cellStyle name="Heading 3 2" xfId="1363"/>
    <cellStyle name="Heading 3 3" xfId="1364"/>
    <cellStyle name="Heading 3 4" xfId="1362"/>
    <cellStyle name="Heading 4 2" xfId="1366"/>
    <cellStyle name="Heading 4 3" xfId="1367"/>
    <cellStyle name="Heading 4 4" xfId="1365"/>
    <cellStyle name="Heading1" xfId="1368"/>
    <cellStyle name="Heading1 2" xfId="1369"/>
    <cellStyle name="Heading2" xfId="1370"/>
    <cellStyle name="Heading2 2" xfId="1371"/>
    <cellStyle name="HEADINGS" xfId="1372"/>
    <cellStyle name="HEADINGSTOP" xfId="1373"/>
    <cellStyle name="headoption" xfId="1374"/>
    <cellStyle name="Hoa-Scholl" xfId="1375"/>
    <cellStyle name="HUY" xfId="1376"/>
    <cellStyle name="i phÝ kh¸c_B¶ng 2" xfId="1377"/>
    <cellStyle name="I.3" xfId="1378"/>
    <cellStyle name="I.3?b_x000c_Comma [0]_II?_x0012_Comma [0]_laroux_2?_x0012_Comma [0]_larou_x001c_Comma [0]_laroux_3_¼­¿ï-¾È»ê?$Comma [0]" xfId="1379"/>
    <cellStyle name="i·0" xfId="1380"/>
    <cellStyle name="ï-¾È»ê_BiÓu TB" xfId="1381"/>
    <cellStyle name="Indent" xfId="1382"/>
    <cellStyle name="Input [yellow]" xfId="1384"/>
    <cellStyle name="Input [yellow] 2" xfId="1385"/>
    <cellStyle name="Input 10" xfId="1383"/>
    <cellStyle name="Input 2" xfId="1386"/>
    <cellStyle name="Input 3" xfId="1387"/>
    <cellStyle name="Input 4" xfId="1388"/>
    <cellStyle name="Input 5" xfId="1389"/>
    <cellStyle name="Input 6" xfId="1390"/>
    <cellStyle name="Input 7" xfId="1391"/>
    <cellStyle name="Input 8" xfId="1392"/>
    <cellStyle name="Input 9" xfId="1393"/>
    <cellStyle name="Input Cells" xfId="1394"/>
    <cellStyle name="k" xfId="1395"/>
    <cellStyle name="k_TONG HOP KINH PHI" xfId="1396"/>
    <cellStyle name="k_ÿÿÿÿÿ" xfId="1397"/>
    <cellStyle name="k_ÿÿÿÿÿ_1" xfId="1398"/>
    <cellStyle name="k_ÿÿÿÿÿ_2" xfId="1399"/>
    <cellStyle name="k1" xfId="1400"/>
    <cellStyle name="k2" xfId="1401"/>
    <cellStyle name="kh¸c_Bang Chi tieu" xfId="1402"/>
    <cellStyle name="khanh" xfId="1403"/>
    <cellStyle name="khung" xfId="1404"/>
    <cellStyle name="Ledger 17 x 11 in" xfId="1405"/>
    <cellStyle name="left" xfId="1406"/>
    <cellStyle name="Line" xfId="1407"/>
    <cellStyle name="Link Currency (0)" xfId="1408"/>
    <cellStyle name="Link Currency (2)" xfId="1409"/>
    <cellStyle name="Link Units (0)" xfId="1410"/>
    <cellStyle name="Link Units (1)" xfId="1411"/>
    <cellStyle name="Link Units (2)" xfId="1412"/>
    <cellStyle name="Linked Cell 2" xfId="1414"/>
    <cellStyle name="Linked Cell 3" xfId="1415"/>
    <cellStyle name="Linked Cell 4" xfId="1413"/>
    <cellStyle name="Linked Cells" xfId="1416"/>
    <cellStyle name="Loai CBDT" xfId="1417"/>
    <cellStyle name="Loai CT" xfId="1418"/>
    <cellStyle name="Loai GD" xfId="1419"/>
    <cellStyle name="luc" xfId="1420"/>
    <cellStyle name="luc2" xfId="1421"/>
    <cellStyle name="MAU" xfId="1422"/>
    <cellStyle name="Millares [0]_Well Timing" xfId="1423"/>
    <cellStyle name="Millares_Well Timing" xfId="1424"/>
    <cellStyle name="Milliers [0]_      " xfId="1425"/>
    <cellStyle name="Milliers_      " xfId="1426"/>
    <cellStyle name="Môc" xfId="1427"/>
    <cellStyle name="Môc 2" xfId="1428"/>
    <cellStyle name="Model" xfId="1429"/>
    <cellStyle name="moi" xfId="1430"/>
    <cellStyle name="Mon?aire [0]_      " xfId="1431"/>
    <cellStyle name="Mon?aire_      " xfId="1432"/>
    <cellStyle name="Moneda [0]_Well Timing" xfId="1433"/>
    <cellStyle name="Moneda_Well Timing" xfId="1434"/>
    <cellStyle name="Monétaire [0]_      " xfId="1435"/>
    <cellStyle name="Monétaire_      " xfId="1436"/>
    <cellStyle name="n" xfId="1437"/>
    <cellStyle name="n_bieu ke hoach dau thau" xfId="1438"/>
    <cellStyle name="n_bieu ke hoach dau thau truong mam non SKH" xfId="1439"/>
    <cellStyle name="n_Book1" xfId="1440"/>
    <cellStyle name="n_Bu_Gia" xfId="1441"/>
    <cellStyle name="n_DT tieu hoc diem TDC ban Cho 28-02-09" xfId="1442"/>
    <cellStyle name="n_Du toan" xfId="1443"/>
    <cellStyle name="n_Du toan nuoc San Thang (GD2)" xfId="1444"/>
    <cellStyle name="n_Nha lop hoc 8 P" xfId="1445"/>
    <cellStyle name="n_Tienluong" xfId="1446"/>
    <cellStyle name="n_Tram y te chan nua TD" xfId="1447"/>
    <cellStyle name="n1" xfId="1448"/>
    <cellStyle name="Neutral 2" xfId="1450"/>
    <cellStyle name="Neutral 3" xfId="1451"/>
    <cellStyle name="Neutral 4" xfId="1449"/>
    <cellStyle name="New" xfId="1452"/>
    <cellStyle name="New Times Roman" xfId="1453"/>
    <cellStyle name="New_bieu ke hoach dau thau" xfId="1454"/>
    <cellStyle name="nga" xfId="1455"/>
    <cellStyle name="no dec" xfId="1456"/>
    <cellStyle name="ÑONVÒ" xfId="1457"/>
    <cellStyle name="Normal" xfId="0" builtinId="0"/>
    <cellStyle name="Normal - Style1" xfId="1458"/>
    <cellStyle name="Normal - Style1 2" xfId="1459"/>
    <cellStyle name="Normal - 유형1" xfId="1460"/>
    <cellStyle name="Normal 10" xfId="1461"/>
    <cellStyle name="Normal 10 2" xfId="1462"/>
    <cellStyle name="Normal 10 2 2" xfId="2815"/>
    <cellStyle name="Normal 10 3" xfId="2819"/>
    <cellStyle name="Normal 11" xfId="1463"/>
    <cellStyle name="Normal 12" xfId="1464"/>
    <cellStyle name="Normal 13" xfId="1465"/>
    <cellStyle name="Normal 14" xfId="1466"/>
    <cellStyle name="Normal 15" xfId="1467"/>
    <cellStyle name="Normal 16" xfId="1468"/>
    <cellStyle name="Normal 17" xfId="1469"/>
    <cellStyle name="Normal 18" xfId="1470"/>
    <cellStyle name="Normal 19" xfId="1471"/>
    <cellStyle name="Normal 2" xfId="1472"/>
    <cellStyle name="Normal 2 2" xfId="1473"/>
    <cellStyle name="Normal 2 2 2" xfId="1474"/>
    <cellStyle name="Normal 2 3" xfId="1475"/>
    <cellStyle name="Normal 2 3 2" xfId="1476"/>
    <cellStyle name="Normal 2_4480 - Bieu XDKH 2014" xfId="1477"/>
    <cellStyle name="Normal 20" xfId="1478"/>
    <cellStyle name="Normal 21" xfId="1479"/>
    <cellStyle name="Normal 22" xfId="1480"/>
    <cellStyle name="Normal 23" xfId="1481"/>
    <cellStyle name="Normal 24" xfId="1482"/>
    <cellStyle name="Normal 25" xfId="1483"/>
    <cellStyle name="Normal 25 2" xfId="2821"/>
    <cellStyle name="Normal 26" xfId="1484"/>
    <cellStyle name="Normal 27" xfId="1485"/>
    <cellStyle name="Normal 28" xfId="1486"/>
    <cellStyle name="Normal 29" xfId="1487"/>
    <cellStyle name="Normal 3" xfId="1488"/>
    <cellStyle name="Normal 3 2" xfId="1489"/>
    <cellStyle name="Normal 3_Bieu KH von dau tu 2014 (Huy 03-11)" xfId="1490"/>
    <cellStyle name="Normal 30" xfId="1491"/>
    <cellStyle name="Normal 31" xfId="1492"/>
    <cellStyle name="Normal 32" xfId="1493"/>
    <cellStyle name="Normal 33" xfId="1494"/>
    <cellStyle name="Normal 34" xfId="1495"/>
    <cellStyle name="Normal 35" xfId="1496"/>
    <cellStyle name="Normal 36" xfId="1497"/>
    <cellStyle name="Normal 37" xfId="1498"/>
    <cellStyle name="Normal 38" xfId="1499"/>
    <cellStyle name="Normal 39" xfId="1"/>
    <cellStyle name="Normal 4" xfId="1500"/>
    <cellStyle name="Normal 4 2" xfId="1501"/>
    <cellStyle name="Normal 4 2 2" xfId="1502"/>
    <cellStyle name="Normal 4_Bang bieu" xfId="1503"/>
    <cellStyle name="Normal 40" xfId="1504"/>
    <cellStyle name="Normal 47" xfId="2816"/>
    <cellStyle name="Normal 5" xfId="1505"/>
    <cellStyle name="Normal 5 2" xfId="1506"/>
    <cellStyle name="Normal 6" xfId="1507"/>
    <cellStyle name="Normal 6 2" xfId="1508"/>
    <cellStyle name="Normal 7" xfId="1509"/>
    <cellStyle name="Normal 8" xfId="1510"/>
    <cellStyle name="Normal 9" xfId="1511"/>
    <cellStyle name="Normal 9 2" xfId="1512"/>
    <cellStyle name="Normal 9 2 2" xfId="1513"/>
    <cellStyle name="Normal_Bieu mau (CV )" xfId="2811"/>
    <cellStyle name="Normal_Mau giao thu (Bo)" xfId="2813"/>
    <cellStyle name="Normal_Sheet1 (2)" xfId="2810"/>
    <cellStyle name="Normal_Sheet1_1" xfId="2809"/>
    <cellStyle name="Normal_thang 4" xfId="1514"/>
    <cellStyle name="Normal1" xfId="1515"/>
    <cellStyle name="Normal8" xfId="1516"/>
    <cellStyle name="Normalny_Cennik obowiazuje od 06-08-2001 r (1)" xfId="1517"/>
    <cellStyle name="Note 2" xfId="1519"/>
    <cellStyle name="Note 3" xfId="1520"/>
    <cellStyle name="Note 4" xfId="1518"/>
    <cellStyle name="NWM" xfId="1521"/>
    <cellStyle name="Ò_x000d_Normal_123569" xfId="1522"/>
    <cellStyle name="Œ…‹æØ‚è [0.00]_ÆÂ¹²" xfId="1523"/>
    <cellStyle name="Œ…‹æØ‚è_laroux" xfId="1524"/>
    <cellStyle name="oft Excel]_x000d__x000a_Comment=open=/f ‚ðw’è‚·‚é‚ÆAƒ†[ƒU[’è‹`ŠÖ”‚ðŠÖ”“\‚è•t‚¯‚Ìˆê——‚É“o˜^‚·‚é‚±‚Æ‚ª‚Å‚«‚Ü‚·B_x000d__x000a_Maximized" xfId="1525"/>
    <cellStyle name="oft Excel]_x000d__x000a_Comment=open=/f ‚ðŽw’è‚·‚é‚ÆAƒ†[ƒU[’è‹`ŠÖ”‚ðŠÖ”“\‚è•t‚¯‚Ìˆê——‚É“o˜^‚·‚é‚±‚Æ‚ª‚Å‚«‚Ü‚·B_x000d__x000a_Maximized" xfId="1526"/>
    <cellStyle name="oft Excel]_x000d__x000a_Comment=The open=/f lines load custom functions into the Paste Function list._x000d__x000a_Maximized=2_x000d__x000a_Basics=1_x000d__x000a_A" xfId="1527"/>
    <cellStyle name="oft Excel]_x000d__x000a_Comment=The open=/f lines load custom functions into the Paste Function list._x000d__x000a_Maximized=2_x000d__x000a_Basics=1_x000d__x000a_A 2" xfId="1528"/>
    <cellStyle name="oft Excel]_x000d__x000a_Comment=The open=/f lines load custom functions into the Paste Function list._x000d__x000a_Maximized=3_x000d__x000a_Basics=1_x000d__x000a_A" xfId="1529"/>
    <cellStyle name="oft Excel]_x000d__x000a_Comment=The open=/f lines load custom functions into the Paste Function list._x000d__x000a_Maximized=3_x000d__x000a_Basics=1_x000d__x000a_A 2" xfId="1530"/>
    <cellStyle name="omma [0]_Mktg Prog" xfId="1531"/>
    <cellStyle name="ormal_Sheet1_1" xfId="1532"/>
    <cellStyle name="Output 2" xfId="1534"/>
    <cellStyle name="Output 3" xfId="1535"/>
    <cellStyle name="Output 4" xfId="1533"/>
    <cellStyle name="p" xfId="1536"/>
    <cellStyle name="paint" xfId="1537"/>
    <cellStyle name="Pattern" xfId="1538"/>
    <cellStyle name="per.style" xfId="1539"/>
    <cellStyle name="Percent" xfId="2812" builtinId="5"/>
    <cellStyle name="Percent [0]" xfId="1540"/>
    <cellStyle name="Percent [00]" xfId="1541"/>
    <cellStyle name="Percent [2]" xfId="1542"/>
    <cellStyle name="Percent [2] 2" xfId="1543"/>
    <cellStyle name="Percent 2" xfId="1544"/>
    <cellStyle name="PERCENTAGE" xfId="1545"/>
    <cellStyle name="PrePop Currency (0)" xfId="1546"/>
    <cellStyle name="PrePop Currency (2)" xfId="1547"/>
    <cellStyle name="PrePop Units (0)" xfId="1548"/>
    <cellStyle name="PrePop Units (1)" xfId="1549"/>
    <cellStyle name="PrePop Units (2)" xfId="1550"/>
    <cellStyle name="pricing" xfId="1551"/>
    <cellStyle name="PSChar" xfId="1552"/>
    <cellStyle name="PSHeading" xfId="1553"/>
    <cellStyle name="regstoresfromspecstores" xfId="1554"/>
    <cellStyle name="RevList" xfId="1555"/>
    <cellStyle name="rlink_tiªn l­în_x001b_Hyperlink_TONG HOP KINH PHI" xfId="1556"/>
    <cellStyle name="rmal_ADAdot" xfId="1557"/>
    <cellStyle name="S—_x0008_" xfId="1558"/>
    <cellStyle name="s]_x000d__x000a_spooler=yes_x000d__x000a_load=_x000d__x000a_Beep=yes_x000d__x000a_NullPort=None_x000d__x000a_BorderWidth=3_x000d__x000a_CursorBlinkRate=1200_x000d__x000a_DoubleClickSpeed=452_x000d__x000a_Programs=co" xfId="1559"/>
    <cellStyle name="s]_x000d__x000a_spooler=yes_x000d__x000a_load=_x000d__x000a_Beep=yes_x000d__x000a_NullPort=None_x000d__x000a_BorderWidth=3_x000d__x000a_CursorBlinkRate=1200_x000d__x000a_DoubleClickSpeed=452_x000d__x000a_Programs=co 2" xfId="1560"/>
    <cellStyle name="SAPBEXaggData" xfId="1561"/>
    <cellStyle name="SAPBEXaggDataEmph" xfId="1562"/>
    <cellStyle name="SAPBEXaggItem" xfId="1563"/>
    <cellStyle name="SAPBEXchaText" xfId="1564"/>
    <cellStyle name="SAPBEXexcBad7" xfId="1565"/>
    <cellStyle name="SAPBEXexcBad8" xfId="1566"/>
    <cellStyle name="SAPBEXexcBad9" xfId="1567"/>
    <cellStyle name="SAPBEXexcCritical4" xfId="1568"/>
    <cellStyle name="SAPBEXexcCritical5" xfId="1569"/>
    <cellStyle name="SAPBEXexcCritical6" xfId="1570"/>
    <cellStyle name="SAPBEXexcGood1" xfId="1571"/>
    <cellStyle name="SAPBEXexcGood2" xfId="1572"/>
    <cellStyle name="SAPBEXexcGood3" xfId="1573"/>
    <cellStyle name="SAPBEXfilterDrill" xfId="1574"/>
    <cellStyle name="SAPBEXfilterItem" xfId="1575"/>
    <cellStyle name="SAPBEXfilterText" xfId="1576"/>
    <cellStyle name="SAPBEXformats" xfId="1577"/>
    <cellStyle name="SAPBEXheaderItem" xfId="1578"/>
    <cellStyle name="SAPBEXheaderText" xfId="1579"/>
    <cellStyle name="SAPBEXresData" xfId="1580"/>
    <cellStyle name="SAPBEXresDataEmph" xfId="1581"/>
    <cellStyle name="SAPBEXresItem" xfId="1582"/>
    <cellStyle name="SAPBEXstdData" xfId="1583"/>
    <cellStyle name="SAPBEXstdDataEmph" xfId="1584"/>
    <cellStyle name="SAPBEXstdItem" xfId="1585"/>
    <cellStyle name="SAPBEXtitle" xfId="1586"/>
    <cellStyle name="SAPBEXundefined" xfId="1587"/>
    <cellStyle name="serJet 1200 Series PCL 6" xfId="1588"/>
    <cellStyle name="SHADEDSTORES" xfId="1589"/>
    <cellStyle name="Siêu nối kết_BC TH 10 thang 2005 va KH 2006 XDCB" xfId="1590"/>
    <cellStyle name="songuyen" xfId="1591"/>
    <cellStyle name="Spaltenebene_1_主营业务利润明细表" xfId="1592"/>
    <cellStyle name="specstores" xfId="1593"/>
    <cellStyle name="Standard_9. Fixed assets-Additions list" xfId="1594"/>
    <cellStyle name="STTDG" xfId="1595"/>
    <cellStyle name="Style 1" xfId="1596"/>
    <cellStyle name="Style 1 2" xfId="1597"/>
    <cellStyle name="Style 1 2 2" xfId="1598"/>
    <cellStyle name="Style 10" xfId="1599"/>
    <cellStyle name="Style 11" xfId="1600"/>
    <cellStyle name="Style 12" xfId="1601"/>
    <cellStyle name="Style 13" xfId="1602"/>
    <cellStyle name="Style 14" xfId="1603"/>
    <cellStyle name="Style 15" xfId="1604"/>
    <cellStyle name="Style 16" xfId="1605"/>
    <cellStyle name="Style 17" xfId="1606"/>
    <cellStyle name="Style 18" xfId="1607"/>
    <cellStyle name="Style 19" xfId="1608"/>
    <cellStyle name="Style 2" xfId="1609"/>
    <cellStyle name="Style 20" xfId="1610"/>
    <cellStyle name="Style 21" xfId="1611"/>
    <cellStyle name="Style 22" xfId="1612"/>
    <cellStyle name="Style 23" xfId="1613"/>
    <cellStyle name="Style 24" xfId="1614"/>
    <cellStyle name="Style 25" xfId="1615"/>
    <cellStyle name="Style 26" xfId="1616"/>
    <cellStyle name="Style 27" xfId="1617"/>
    <cellStyle name="Style 28" xfId="1618"/>
    <cellStyle name="Style 29" xfId="1619"/>
    <cellStyle name="Style 3" xfId="1620"/>
    <cellStyle name="Style 3 2" xfId="1621"/>
    <cellStyle name="Style 30" xfId="1622"/>
    <cellStyle name="Style 31" xfId="1623"/>
    <cellStyle name="Style 32" xfId="1624"/>
    <cellStyle name="Style 33" xfId="1625"/>
    <cellStyle name="Style 34" xfId="1626"/>
    <cellStyle name="Style 35" xfId="1627"/>
    <cellStyle name="Style 36" xfId="1628"/>
    <cellStyle name="Style 37" xfId="1629"/>
    <cellStyle name="Style 38" xfId="1630"/>
    <cellStyle name="Style 39" xfId="1631"/>
    <cellStyle name="Style 4" xfId="1632"/>
    <cellStyle name="Style 4 2" xfId="1633"/>
    <cellStyle name="Style 40" xfId="1634"/>
    <cellStyle name="Style 41" xfId="1635"/>
    <cellStyle name="Style 42" xfId="1636"/>
    <cellStyle name="Style 43" xfId="1637"/>
    <cellStyle name="Style 44" xfId="1638"/>
    <cellStyle name="Style 5" xfId="1639"/>
    <cellStyle name="Style 6" xfId="1640"/>
    <cellStyle name="Style 7" xfId="1641"/>
    <cellStyle name="Style 8" xfId="1642"/>
    <cellStyle name="Style 9" xfId="1643"/>
    <cellStyle name="Style Date" xfId="1644"/>
    <cellStyle name="style_1" xfId="1645"/>
    <cellStyle name="subhead" xfId="1646"/>
    <cellStyle name="SubHeading" xfId="1647"/>
    <cellStyle name="Subtotal" xfId="1648"/>
    <cellStyle name="T" xfId="1649"/>
    <cellStyle name="T 2" xfId="1650"/>
    <cellStyle name="T_09_BangTongHopKinhPhiNhaso9" xfId="1651"/>
    <cellStyle name="T_09_BangTongHopKinhPhiNhaso9_Bieu chi tieu KH 2014 (Huy-04-11)" xfId="1652"/>
    <cellStyle name="T_09_BangTongHopKinhPhiNhaso9_bieu ke hoach dau thau" xfId="1653"/>
    <cellStyle name="T_09_BangTongHopKinhPhiNhaso9_bieu ke hoach dau thau truong mam non SKH" xfId="1654"/>
    <cellStyle name="T_09_BangTongHopKinhPhiNhaso9_bieu tong hop lai kh von 2011 gui phong TH-KTDN" xfId="1655"/>
    <cellStyle name="T_09_BangTongHopKinhPhiNhaso9_Book1" xfId="1656"/>
    <cellStyle name="T_09_BangTongHopKinhPhiNhaso9_Book1_1" xfId="1657"/>
    <cellStyle name="T_09_BangTongHopKinhPhiNhaso9_Book1_DTTD chieng chan Tham lai 29-9-2009" xfId="1658"/>
    <cellStyle name="T_09_BangTongHopKinhPhiNhaso9_Book1_Ke hoach 2010 (theo doi 11-8-2010)" xfId="1659"/>
    <cellStyle name="T_09_BangTongHopKinhPhiNhaso9_Book1_ke hoach dau thau 30-6-2010" xfId="1660"/>
    <cellStyle name="T_09_BangTongHopKinhPhiNhaso9_Copy of KH PHAN BO VON ĐỐI ỨNG NAM 2011 (30 TY phuong án gop WB)" xfId="1661"/>
    <cellStyle name="T_09_BangTongHopKinhPhiNhaso9_DTTD chieng chan Tham lai 29-9-2009" xfId="1662"/>
    <cellStyle name="T_09_BangTongHopKinhPhiNhaso9_Du toan nuoc San Thang (GD2)" xfId="1663"/>
    <cellStyle name="T_09_BangTongHopKinhPhiNhaso9_Ke hoach 2010 (theo doi 11-8-2010)" xfId="1664"/>
    <cellStyle name="T_09_BangTongHopKinhPhiNhaso9_ke hoach dau thau 30-6-2010" xfId="1665"/>
    <cellStyle name="T_09_BangTongHopKinhPhiNhaso9_KH Von 2012 gui BKH 1" xfId="1666"/>
    <cellStyle name="T_09_BangTongHopKinhPhiNhaso9_QD ke hoach dau thau" xfId="1667"/>
    <cellStyle name="T_09_BangTongHopKinhPhiNhaso9_Ra soat KH von 2011 (Huy-11-11-11)" xfId="1668"/>
    <cellStyle name="T_09_BangTongHopKinhPhiNhaso9_tinh toan hoang ha" xfId="1669"/>
    <cellStyle name="T_09_BangTongHopKinhPhiNhaso9_Tong von ĐTPT" xfId="1670"/>
    <cellStyle name="T_09_BangTongHopKinhPhiNhaso9_Viec Huy dang lam" xfId="1671"/>
    <cellStyle name="T_09_BangTongHopKinhPhiNhaso9_Viec Huy dang lam_CT 134" xfId="1672"/>
    <cellStyle name="T_09a_PhanMongNhaSo9" xfId="1673"/>
    <cellStyle name="T_09a_PhanMongNhaSo9_Bieu chi tieu KH 2014 (Huy-04-11)" xfId="1674"/>
    <cellStyle name="T_09a_PhanMongNhaSo9_bieu ke hoach dau thau" xfId="1675"/>
    <cellStyle name="T_09a_PhanMongNhaSo9_bieu ke hoach dau thau truong mam non SKH" xfId="1676"/>
    <cellStyle name="T_09a_PhanMongNhaSo9_bieu tong hop lai kh von 2011 gui phong TH-KTDN" xfId="1677"/>
    <cellStyle name="T_09a_PhanMongNhaSo9_Book1" xfId="1678"/>
    <cellStyle name="T_09a_PhanMongNhaSo9_Book1_Ke hoach 2010 (theo doi 11-8-2010)" xfId="1679"/>
    <cellStyle name="T_09a_PhanMongNhaSo9_Book1_ke hoach dau thau 30-6-2010" xfId="1680"/>
    <cellStyle name="T_09a_PhanMongNhaSo9_Copy of KH PHAN BO VON ĐỐI ỨNG NAM 2011 (30 TY phuong án gop WB)" xfId="1681"/>
    <cellStyle name="T_09a_PhanMongNhaSo9_DTTD chieng chan Tham lai 29-9-2009" xfId="1682"/>
    <cellStyle name="T_09a_PhanMongNhaSo9_Du toan nuoc San Thang (GD2)" xfId="1683"/>
    <cellStyle name="T_09a_PhanMongNhaSo9_Ke hoach 2010 (theo doi 11-8-2010)" xfId="1684"/>
    <cellStyle name="T_09a_PhanMongNhaSo9_ke hoach dau thau 30-6-2010" xfId="1685"/>
    <cellStyle name="T_09a_PhanMongNhaSo9_KH Von 2012 gui BKH 1" xfId="1686"/>
    <cellStyle name="T_09a_PhanMongNhaSo9_QD ke hoach dau thau" xfId="1687"/>
    <cellStyle name="T_09a_PhanMongNhaSo9_Ra soat KH von 2011 (Huy-11-11-11)" xfId="1688"/>
    <cellStyle name="T_09a_PhanMongNhaSo9_tinh toan hoang ha" xfId="1689"/>
    <cellStyle name="T_09a_PhanMongNhaSo9_Tong von ĐTPT" xfId="1690"/>
    <cellStyle name="T_09a_PhanMongNhaSo9_Viec Huy dang lam" xfId="1691"/>
    <cellStyle name="T_09a_PhanMongNhaSo9_Viec Huy dang lam_CT 134" xfId="1692"/>
    <cellStyle name="T_09b_PhanThannhaso9" xfId="1693"/>
    <cellStyle name="T_09b_PhanThannhaso9_Bieu chi tieu KH 2014 (Huy-04-11)" xfId="1694"/>
    <cellStyle name="T_09b_PhanThannhaso9_bieu ke hoach dau thau" xfId="1695"/>
    <cellStyle name="T_09b_PhanThannhaso9_bieu ke hoach dau thau truong mam non SKH" xfId="1696"/>
    <cellStyle name="T_09b_PhanThannhaso9_bieu tong hop lai kh von 2011 gui phong TH-KTDN" xfId="1697"/>
    <cellStyle name="T_09b_PhanThannhaso9_Book1" xfId="1698"/>
    <cellStyle name="T_09b_PhanThannhaso9_Book1_Ke hoach 2010 (theo doi 11-8-2010)" xfId="1699"/>
    <cellStyle name="T_09b_PhanThannhaso9_Book1_ke hoach dau thau 30-6-2010" xfId="1700"/>
    <cellStyle name="T_09b_PhanThannhaso9_Copy of KH PHAN BO VON ĐỐI ỨNG NAM 2011 (30 TY phuong án gop WB)" xfId="1701"/>
    <cellStyle name="T_09b_PhanThannhaso9_DTTD chieng chan Tham lai 29-9-2009" xfId="1702"/>
    <cellStyle name="T_09b_PhanThannhaso9_Du toan nuoc San Thang (GD2)" xfId="1703"/>
    <cellStyle name="T_09b_PhanThannhaso9_Ke hoach 2010 (theo doi 11-8-2010)" xfId="1704"/>
    <cellStyle name="T_09b_PhanThannhaso9_ke hoach dau thau 30-6-2010" xfId="1705"/>
    <cellStyle name="T_09b_PhanThannhaso9_KH Von 2012 gui BKH 1" xfId="1706"/>
    <cellStyle name="T_09b_PhanThannhaso9_QD ke hoach dau thau" xfId="1707"/>
    <cellStyle name="T_09b_PhanThannhaso9_Ra soat KH von 2011 (Huy-11-11-11)" xfId="1708"/>
    <cellStyle name="T_09b_PhanThannhaso9_tinh toan hoang ha" xfId="1709"/>
    <cellStyle name="T_09b_PhanThannhaso9_Tong von ĐTPT" xfId="1710"/>
    <cellStyle name="T_09b_PhanThannhaso9_Viec Huy dang lam" xfId="1711"/>
    <cellStyle name="T_09b_PhanThannhaso9_Viec Huy dang lam_CT 134" xfId="1712"/>
    <cellStyle name="T_09c_PhandienNhaso9" xfId="1713"/>
    <cellStyle name="T_09c_PhandienNhaso9_Bieu chi tieu KH 2014 (Huy-04-11)" xfId="1714"/>
    <cellStyle name="T_09c_PhandienNhaso9_bieu ke hoach dau thau" xfId="1715"/>
    <cellStyle name="T_09c_PhandienNhaso9_bieu ke hoach dau thau truong mam non SKH" xfId="1716"/>
    <cellStyle name="T_09c_PhandienNhaso9_bieu tong hop lai kh von 2011 gui phong TH-KTDN" xfId="1717"/>
    <cellStyle name="T_09c_PhandienNhaso9_Book1" xfId="1718"/>
    <cellStyle name="T_09c_PhandienNhaso9_Book1_Ke hoach 2010 (theo doi 11-8-2010)" xfId="1719"/>
    <cellStyle name="T_09c_PhandienNhaso9_Book1_ke hoach dau thau 30-6-2010" xfId="1720"/>
    <cellStyle name="T_09c_PhandienNhaso9_Copy of KH PHAN BO VON ĐỐI ỨNG NAM 2011 (30 TY phuong án gop WB)" xfId="1721"/>
    <cellStyle name="T_09c_PhandienNhaso9_DTTD chieng chan Tham lai 29-9-2009" xfId="1722"/>
    <cellStyle name="T_09c_PhandienNhaso9_Du toan nuoc San Thang (GD2)" xfId="1723"/>
    <cellStyle name="T_09c_PhandienNhaso9_Ke hoach 2010 (theo doi 11-8-2010)" xfId="1724"/>
    <cellStyle name="T_09c_PhandienNhaso9_ke hoach dau thau 30-6-2010" xfId="1725"/>
    <cellStyle name="T_09c_PhandienNhaso9_KH Von 2012 gui BKH 1" xfId="1726"/>
    <cellStyle name="T_09c_PhandienNhaso9_QD ke hoach dau thau" xfId="1727"/>
    <cellStyle name="T_09c_PhandienNhaso9_Ra soat KH von 2011 (Huy-11-11-11)" xfId="1728"/>
    <cellStyle name="T_09c_PhandienNhaso9_tinh toan hoang ha" xfId="1729"/>
    <cellStyle name="T_09c_PhandienNhaso9_Tong von ĐTPT" xfId="1730"/>
    <cellStyle name="T_09c_PhandienNhaso9_Viec Huy dang lam" xfId="1731"/>
    <cellStyle name="T_09c_PhandienNhaso9_Viec Huy dang lam_CT 134" xfId="1732"/>
    <cellStyle name="T_09d_Phannuocnhaso9" xfId="1733"/>
    <cellStyle name="T_09d_Phannuocnhaso9_Bieu chi tieu KH 2014 (Huy-04-11)" xfId="1734"/>
    <cellStyle name="T_09d_Phannuocnhaso9_bieu ke hoach dau thau" xfId="1735"/>
    <cellStyle name="T_09d_Phannuocnhaso9_bieu ke hoach dau thau truong mam non SKH" xfId="1736"/>
    <cellStyle name="T_09d_Phannuocnhaso9_bieu tong hop lai kh von 2011 gui phong TH-KTDN" xfId="1737"/>
    <cellStyle name="T_09d_Phannuocnhaso9_Book1" xfId="1738"/>
    <cellStyle name="T_09d_Phannuocnhaso9_Book1_Ke hoach 2010 (theo doi 11-8-2010)" xfId="1739"/>
    <cellStyle name="T_09d_Phannuocnhaso9_Book1_ke hoach dau thau 30-6-2010" xfId="1740"/>
    <cellStyle name="T_09d_Phannuocnhaso9_Copy of KH PHAN BO VON ĐỐI ỨNG NAM 2011 (30 TY phuong án gop WB)" xfId="1741"/>
    <cellStyle name="T_09d_Phannuocnhaso9_DTTD chieng chan Tham lai 29-9-2009" xfId="1742"/>
    <cellStyle name="T_09d_Phannuocnhaso9_Du toan nuoc San Thang (GD2)" xfId="1743"/>
    <cellStyle name="T_09d_Phannuocnhaso9_Ke hoach 2010 (theo doi 11-8-2010)" xfId="1744"/>
    <cellStyle name="T_09d_Phannuocnhaso9_ke hoach dau thau 30-6-2010" xfId="1745"/>
    <cellStyle name="T_09d_Phannuocnhaso9_KH Von 2012 gui BKH 1" xfId="1746"/>
    <cellStyle name="T_09d_Phannuocnhaso9_QD ke hoach dau thau" xfId="1747"/>
    <cellStyle name="T_09d_Phannuocnhaso9_Ra soat KH von 2011 (Huy-11-11-11)" xfId="1748"/>
    <cellStyle name="T_09d_Phannuocnhaso9_tinh toan hoang ha" xfId="1749"/>
    <cellStyle name="T_09d_Phannuocnhaso9_Tong von ĐTPT" xfId="1750"/>
    <cellStyle name="T_09d_Phannuocnhaso9_Viec Huy dang lam" xfId="1751"/>
    <cellStyle name="T_09d_Phannuocnhaso9_Viec Huy dang lam_CT 134" xfId="1752"/>
    <cellStyle name="T_09f_TienluongThannhaso9" xfId="1753"/>
    <cellStyle name="T_09f_TienluongThannhaso9_Bieu chi tieu KH 2014 (Huy-04-11)" xfId="1754"/>
    <cellStyle name="T_09f_TienluongThannhaso9_bieu ke hoach dau thau" xfId="1755"/>
    <cellStyle name="T_09f_TienluongThannhaso9_bieu ke hoach dau thau truong mam non SKH" xfId="1756"/>
    <cellStyle name="T_09f_TienluongThannhaso9_bieu tong hop lai kh von 2011 gui phong TH-KTDN" xfId="1757"/>
    <cellStyle name="T_09f_TienluongThannhaso9_Book1" xfId="1758"/>
    <cellStyle name="T_09f_TienluongThannhaso9_Book1_Ke hoach 2010 (theo doi 11-8-2010)" xfId="1759"/>
    <cellStyle name="T_09f_TienluongThannhaso9_Book1_ke hoach dau thau 30-6-2010" xfId="1760"/>
    <cellStyle name="T_09f_TienluongThannhaso9_Copy of KH PHAN BO VON ĐỐI ỨNG NAM 2011 (30 TY phuong án gop WB)" xfId="1761"/>
    <cellStyle name="T_09f_TienluongThannhaso9_DTTD chieng chan Tham lai 29-9-2009" xfId="1762"/>
    <cellStyle name="T_09f_TienluongThannhaso9_Du toan nuoc San Thang (GD2)" xfId="1763"/>
    <cellStyle name="T_09f_TienluongThannhaso9_Ke hoach 2010 (theo doi 11-8-2010)" xfId="1764"/>
    <cellStyle name="T_09f_TienluongThannhaso9_ke hoach dau thau 30-6-2010" xfId="1765"/>
    <cellStyle name="T_09f_TienluongThannhaso9_KH Von 2012 gui BKH 1" xfId="1766"/>
    <cellStyle name="T_09f_TienluongThannhaso9_QD ke hoach dau thau" xfId="1767"/>
    <cellStyle name="T_09f_TienluongThannhaso9_Ra soat KH von 2011 (Huy-11-11-11)" xfId="1768"/>
    <cellStyle name="T_09f_TienluongThannhaso9_tinh toan hoang ha" xfId="1769"/>
    <cellStyle name="T_09f_TienluongThannhaso9_Tong von ĐTPT" xfId="1770"/>
    <cellStyle name="T_09f_TienluongThannhaso9_Viec Huy dang lam" xfId="1771"/>
    <cellStyle name="T_09f_TienluongThannhaso9_Viec Huy dang lam_CT 134" xfId="1772"/>
    <cellStyle name="T_10b_PhanThanNhaSo10" xfId="1773"/>
    <cellStyle name="T_10b_PhanThanNhaSo10_Bieu chi tieu KH 2014 (Huy-04-11)" xfId="1774"/>
    <cellStyle name="T_10b_PhanThanNhaSo10_bieu ke hoach dau thau" xfId="1775"/>
    <cellStyle name="T_10b_PhanThanNhaSo10_bieu ke hoach dau thau truong mam non SKH" xfId="1776"/>
    <cellStyle name="T_10b_PhanThanNhaSo10_bieu tong hop lai kh von 2011 gui phong TH-KTDN" xfId="1777"/>
    <cellStyle name="T_10b_PhanThanNhaSo10_Book1" xfId="1778"/>
    <cellStyle name="T_10b_PhanThanNhaSo10_Book1_Ke hoach 2010 (theo doi 11-8-2010)" xfId="1779"/>
    <cellStyle name="T_10b_PhanThanNhaSo10_Book1_ke hoach dau thau 30-6-2010" xfId="1780"/>
    <cellStyle name="T_10b_PhanThanNhaSo10_Copy of KH PHAN BO VON ĐỐI ỨNG NAM 2011 (30 TY phuong án gop WB)" xfId="1781"/>
    <cellStyle name="T_10b_PhanThanNhaSo10_DTTD chieng chan Tham lai 29-9-2009" xfId="1782"/>
    <cellStyle name="T_10b_PhanThanNhaSo10_Du toan nuoc San Thang (GD2)" xfId="1783"/>
    <cellStyle name="T_10b_PhanThanNhaSo10_Ke hoach 2010 (theo doi 11-8-2010)" xfId="1784"/>
    <cellStyle name="T_10b_PhanThanNhaSo10_ke hoach dau thau 30-6-2010" xfId="1785"/>
    <cellStyle name="T_10b_PhanThanNhaSo10_KH Von 2012 gui BKH 1" xfId="1786"/>
    <cellStyle name="T_10b_PhanThanNhaSo10_QD ke hoach dau thau" xfId="1787"/>
    <cellStyle name="T_10b_PhanThanNhaSo10_Ra soat KH von 2011 (Huy-11-11-11)" xfId="1788"/>
    <cellStyle name="T_10b_PhanThanNhaSo10_tinh toan hoang ha" xfId="1789"/>
    <cellStyle name="T_10b_PhanThanNhaSo10_Tong von ĐTPT" xfId="1790"/>
    <cellStyle name="T_10b_PhanThanNhaSo10_Viec Huy dang lam" xfId="1791"/>
    <cellStyle name="T_10b_PhanThanNhaSo10_Viec Huy dang lam_CT 134" xfId="1792"/>
    <cellStyle name="T_6 GIAN 3 TANG" xfId="1793"/>
    <cellStyle name="T_bao cao" xfId="1794"/>
    <cellStyle name="T_Bao cao kttb milk yomilkYAO-mien bac" xfId="1795"/>
    <cellStyle name="T_Bao cao kttb milk yomilkYAO-mien bac_CT 134" xfId="1796"/>
    <cellStyle name="T_Bao cao so lieu kiem toan nam 2007 sua" xfId="1797"/>
    <cellStyle name="T_Bao cao so lieu kiem toan nam 2007 sua_CT 134" xfId="1798"/>
    <cellStyle name="T_Bao cao TPCP" xfId="1799"/>
    <cellStyle name="T_BBTNG-06" xfId="1800"/>
    <cellStyle name="T_BC CTMT-2008 Ttinh" xfId="1801"/>
    <cellStyle name="T_BC CTMT-2008 Ttinh_CT 134" xfId="1802"/>
    <cellStyle name="T_BC uoc giai ngan den 31-12-2013" xfId="1803"/>
    <cellStyle name="T_bc_km_ngay" xfId="1804"/>
    <cellStyle name="T_bc_km_ngay_CT 134" xfId="1805"/>
    <cellStyle name="T_Bieu  KH CTMT QG trinh HDND" xfId="1806"/>
    <cellStyle name="T_Bieu 3" xfId="1807"/>
    <cellStyle name="T_Bieu chi tieu KH 2008 10_12 IN" xfId="1808"/>
    <cellStyle name="T_Bieu chi tieu KH 2014 (Huy-04-11)" xfId="1809"/>
    <cellStyle name="T_bieu ke hoach dau thau" xfId="1810"/>
    <cellStyle name="T_bieu ke hoach dau thau truong mam non SKH" xfId="1811"/>
    <cellStyle name="T_Bieu mau danh muc du an thuoc CTMTQG nam 2008" xfId="1812"/>
    <cellStyle name="T_Bieu mau danh muc du an thuoc CTMTQG nam 2008_CT 134" xfId="1813"/>
    <cellStyle name="T_bieu tong hop lai kh von 2011 gui phong TH-KTDN" xfId="1814"/>
    <cellStyle name="T_Bieu tong hop nhu cau ung 2011 da chon loc -Mien nui" xfId="1815"/>
    <cellStyle name="T_Bieu tong hop nhu cau ung 2011 da chon loc -Mien nui_CT 134" xfId="1816"/>
    <cellStyle name="T_Book1" xfId="1817"/>
    <cellStyle name="T_Book1 2" xfId="1818"/>
    <cellStyle name="T_Book1_09_BangTongHopKinhPhiNhaso9" xfId="1819"/>
    <cellStyle name="T_Book1_09_BangTongHopKinhPhiNhaso9_Bieu chi tieu KH 2014 (Huy-04-11)" xfId="1820"/>
    <cellStyle name="T_Book1_09_BangTongHopKinhPhiNhaso9_bieu ke hoach dau thau" xfId="1821"/>
    <cellStyle name="T_Book1_09_BangTongHopKinhPhiNhaso9_bieu ke hoach dau thau truong mam non SKH" xfId="1822"/>
    <cellStyle name="T_Book1_09_BangTongHopKinhPhiNhaso9_bieu tong hop lai kh von 2011 gui phong TH-KTDN" xfId="1823"/>
    <cellStyle name="T_Book1_09_BangTongHopKinhPhiNhaso9_Book1" xfId="1824"/>
    <cellStyle name="T_Book1_09_BangTongHopKinhPhiNhaso9_Book1_Ke hoach 2010 (theo doi 11-8-2010)" xfId="1825"/>
    <cellStyle name="T_Book1_09_BangTongHopKinhPhiNhaso9_Book1_ke hoach dau thau 30-6-2010" xfId="1826"/>
    <cellStyle name="T_Book1_09_BangTongHopKinhPhiNhaso9_Copy of KH PHAN BO VON ĐỐI ỨNG NAM 2011 (30 TY phuong án gop WB)" xfId="1827"/>
    <cellStyle name="T_Book1_09_BangTongHopKinhPhiNhaso9_DTTD chieng chan Tham lai 29-9-2009" xfId="1828"/>
    <cellStyle name="T_Book1_09_BangTongHopKinhPhiNhaso9_Du toan nuoc San Thang (GD2)" xfId="1829"/>
    <cellStyle name="T_Book1_09_BangTongHopKinhPhiNhaso9_Ke hoach 2010 (theo doi 11-8-2010)" xfId="1830"/>
    <cellStyle name="T_Book1_09_BangTongHopKinhPhiNhaso9_ke hoach dau thau 30-6-2010" xfId="1831"/>
    <cellStyle name="T_Book1_09_BangTongHopKinhPhiNhaso9_KH Von 2012 gui BKH 1" xfId="1832"/>
    <cellStyle name="T_Book1_09_BangTongHopKinhPhiNhaso9_QD ke hoach dau thau" xfId="1833"/>
    <cellStyle name="T_Book1_09_BangTongHopKinhPhiNhaso9_Ra soat KH von 2011 (Huy-11-11-11)" xfId="1834"/>
    <cellStyle name="T_Book1_09_BangTongHopKinhPhiNhaso9_tinh toan hoang ha" xfId="1835"/>
    <cellStyle name="T_Book1_09_BangTongHopKinhPhiNhaso9_Tong von ĐTPT" xfId="1836"/>
    <cellStyle name="T_Book1_09_BangTongHopKinhPhiNhaso9_Viec Huy dang lam" xfId="1837"/>
    <cellStyle name="T_Book1_09a_PhanMongNhaSo9" xfId="1838"/>
    <cellStyle name="T_Book1_09a_PhanMongNhaSo9_Bieu chi tieu KH 2014 (Huy-04-11)" xfId="1839"/>
    <cellStyle name="T_Book1_09a_PhanMongNhaSo9_bieu ke hoach dau thau" xfId="1840"/>
    <cellStyle name="T_Book1_09a_PhanMongNhaSo9_bieu ke hoach dau thau truong mam non SKH" xfId="1841"/>
    <cellStyle name="T_Book1_09a_PhanMongNhaSo9_bieu tong hop lai kh von 2011 gui phong TH-KTDN" xfId="1842"/>
    <cellStyle name="T_Book1_09a_PhanMongNhaSo9_Book1" xfId="1843"/>
    <cellStyle name="T_Book1_09a_PhanMongNhaSo9_Book1_Ke hoach 2010 (theo doi 11-8-2010)" xfId="1844"/>
    <cellStyle name="T_Book1_09a_PhanMongNhaSo9_Book1_ke hoach dau thau 30-6-2010" xfId="1845"/>
    <cellStyle name="T_Book1_09a_PhanMongNhaSo9_Copy of KH PHAN BO VON ĐỐI ỨNG NAM 2011 (30 TY phuong án gop WB)" xfId="1846"/>
    <cellStyle name="T_Book1_09a_PhanMongNhaSo9_DTTD chieng chan Tham lai 29-9-2009" xfId="1847"/>
    <cellStyle name="T_Book1_09a_PhanMongNhaSo9_Du toan nuoc San Thang (GD2)" xfId="1848"/>
    <cellStyle name="T_Book1_09a_PhanMongNhaSo9_Ke hoach 2010 (theo doi 11-8-2010)" xfId="1849"/>
    <cellStyle name="T_Book1_09a_PhanMongNhaSo9_ke hoach dau thau 30-6-2010" xfId="1850"/>
    <cellStyle name="T_Book1_09a_PhanMongNhaSo9_KH Von 2012 gui BKH 1" xfId="1851"/>
    <cellStyle name="T_Book1_09a_PhanMongNhaSo9_QD ke hoach dau thau" xfId="1852"/>
    <cellStyle name="T_Book1_09a_PhanMongNhaSo9_Ra soat KH von 2011 (Huy-11-11-11)" xfId="1853"/>
    <cellStyle name="T_Book1_09a_PhanMongNhaSo9_tinh toan hoang ha" xfId="1854"/>
    <cellStyle name="T_Book1_09a_PhanMongNhaSo9_Tong von ĐTPT" xfId="1855"/>
    <cellStyle name="T_Book1_09a_PhanMongNhaSo9_Viec Huy dang lam" xfId="1856"/>
    <cellStyle name="T_Book1_09a_PhanMongNhaSo9_Viec Huy dang lam_CT 134" xfId="1857"/>
    <cellStyle name="T_Book1_09b_PhanThannhaso9" xfId="1858"/>
    <cellStyle name="T_Book1_09b_PhanThannhaso9_Bieu chi tieu KH 2014 (Huy-04-11)" xfId="1859"/>
    <cellStyle name="T_Book1_09b_PhanThannhaso9_bieu ke hoach dau thau" xfId="1860"/>
    <cellStyle name="T_Book1_09b_PhanThannhaso9_bieu ke hoach dau thau truong mam non SKH" xfId="1861"/>
    <cellStyle name="T_Book1_09b_PhanThannhaso9_bieu tong hop lai kh von 2011 gui phong TH-KTDN" xfId="1862"/>
    <cellStyle name="T_Book1_09b_PhanThannhaso9_Book1" xfId="1863"/>
    <cellStyle name="T_Book1_09b_PhanThannhaso9_Book1_Ke hoach 2010 (theo doi 11-8-2010)" xfId="1864"/>
    <cellStyle name="T_Book1_09b_PhanThannhaso9_Book1_ke hoach dau thau 30-6-2010" xfId="1865"/>
    <cellStyle name="T_Book1_09b_PhanThannhaso9_Copy of KH PHAN BO VON ĐỐI ỨNG NAM 2011 (30 TY phuong án gop WB)" xfId="1866"/>
    <cellStyle name="T_Book1_09b_PhanThannhaso9_DTTD chieng chan Tham lai 29-9-2009" xfId="1867"/>
    <cellStyle name="T_Book1_09b_PhanThannhaso9_Du toan nuoc San Thang (GD2)" xfId="1868"/>
    <cellStyle name="T_Book1_09b_PhanThannhaso9_Ke hoach 2010 (theo doi 11-8-2010)" xfId="1869"/>
    <cellStyle name="T_Book1_09b_PhanThannhaso9_ke hoach dau thau 30-6-2010" xfId="1870"/>
    <cellStyle name="T_Book1_09b_PhanThannhaso9_KH Von 2012 gui BKH 1" xfId="1871"/>
    <cellStyle name="T_Book1_09b_PhanThannhaso9_QD ke hoach dau thau" xfId="1872"/>
    <cellStyle name="T_Book1_09b_PhanThannhaso9_Ra soat KH von 2011 (Huy-11-11-11)" xfId="1873"/>
    <cellStyle name="T_Book1_09b_PhanThannhaso9_tinh toan hoang ha" xfId="1874"/>
    <cellStyle name="T_Book1_09b_PhanThannhaso9_Tong von ĐTPT" xfId="1875"/>
    <cellStyle name="T_Book1_09b_PhanThannhaso9_Viec Huy dang lam" xfId="1876"/>
    <cellStyle name="T_Book1_09b_PhanThannhaso9_Viec Huy dang lam_CT 134" xfId="1877"/>
    <cellStyle name="T_Book1_09c_PhandienNhaso9" xfId="1878"/>
    <cellStyle name="T_Book1_09c_PhandienNhaso9_Bieu chi tieu KH 2014 (Huy-04-11)" xfId="1879"/>
    <cellStyle name="T_Book1_09c_PhandienNhaso9_bieu ke hoach dau thau" xfId="1880"/>
    <cellStyle name="T_Book1_09c_PhandienNhaso9_bieu ke hoach dau thau truong mam non SKH" xfId="1881"/>
    <cellStyle name="T_Book1_09c_PhandienNhaso9_bieu tong hop lai kh von 2011 gui phong TH-KTDN" xfId="1882"/>
    <cellStyle name="T_Book1_09c_PhandienNhaso9_Book1" xfId="1883"/>
    <cellStyle name="T_Book1_09c_PhandienNhaso9_Book1_Ke hoach 2010 (theo doi 11-8-2010)" xfId="1884"/>
    <cellStyle name="T_Book1_09c_PhandienNhaso9_Book1_ke hoach dau thau 30-6-2010" xfId="1885"/>
    <cellStyle name="T_Book1_09c_PhandienNhaso9_Copy of KH PHAN BO VON ĐỐI ỨNG NAM 2011 (30 TY phuong án gop WB)" xfId="1886"/>
    <cellStyle name="T_Book1_09c_PhandienNhaso9_DTTD chieng chan Tham lai 29-9-2009" xfId="1887"/>
    <cellStyle name="T_Book1_09c_PhandienNhaso9_Du toan nuoc San Thang (GD2)" xfId="1888"/>
    <cellStyle name="T_Book1_09c_PhandienNhaso9_Ke hoach 2010 (theo doi 11-8-2010)" xfId="1889"/>
    <cellStyle name="T_Book1_09c_PhandienNhaso9_ke hoach dau thau 30-6-2010" xfId="1890"/>
    <cellStyle name="T_Book1_09c_PhandienNhaso9_KH Von 2012 gui BKH 1" xfId="1891"/>
    <cellStyle name="T_Book1_09c_PhandienNhaso9_QD ke hoach dau thau" xfId="1892"/>
    <cellStyle name="T_Book1_09c_PhandienNhaso9_Ra soat KH von 2011 (Huy-11-11-11)" xfId="1893"/>
    <cellStyle name="T_Book1_09c_PhandienNhaso9_tinh toan hoang ha" xfId="1894"/>
    <cellStyle name="T_Book1_09c_PhandienNhaso9_Tong von ĐTPT" xfId="1895"/>
    <cellStyle name="T_Book1_09c_PhandienNhaso9_Viec Huy dang lam" xfId="1896"/>
    <cellStyle name="T_Book1_09c_PhandienNhaso9_Viec Huy dang lam_CT 134" xfId="1897"/>
    <cellStyle name="T_Book1_09d_Phannuocnhaso9" xfId="1898"/>
    <cellStyle name="T_Book1_09d_Phannuocnhaso9_Bieu chi tieu KH 2014 (Huy-04-11)" xfId="1899"/>
    <cellStyle name="T_Book1_09d_Phannuocnhaso9_bieu ke hoach dau thau" xfId="1900"/>
    <cellStyle name="T_Book1_09d_Phannuocnhaso9_bieu ke hoach dau thau truong mam non SKH" xfId="1901"/>
    <cellStyle name="T_Book1_09d_Phannuocnhaso9_bieu tong hop lai kh von 2011 gui phong TH-KTDN" xfId="1902"/>
    <cellStyle name="T_Book1_09d_Phannuocnhaso9_Book1" xfId="1903"/>
    <cellStyle name="T_Book1_09d_Phannuocnhaso9_Book1_Ke hoach 2010 (theo doi 11-8-2010)" xfId="1904"/>
    <cellStyle name="T_Book1_09d_Phannuocnhaso9_Book1_ke hoach dau thau 30-6-2010" xfId="1905"/>
    <cellStyle name="T_Book1_09d_Phannuocnhaso9_Copy of KH PHAN BO VON ĐỐI ỨNG NAM 2011 (30 TY phuong án gop WB)" xfId="1906"/>
    <cellStyle name="T_Book1_09d_Phannuocnhaso9_DTTD chieng chan Tham lai 29-9-2009" xfId="1907"/>
    <cellStyle name="T_Book1_09d_Phannuocnhaso9_Du toan nuoc San Thang (GD2)" xfId="1908"/>
    <cellStyle name="T_Book1_09d_Phannuocnhaso9_Ke hoach 2010 (theo doi 11-8-2010)" xfId="1909"/>
    <cellStyle name="T_Book1_09d_Phannuocnhaso9_ke hoach dau thau 30-6-2010" xfId="1910"/>
    <cellStyle name="T_Book1_09d_Phannuocnhaso9_KH Von 2012 gui BKH 1" xfId="1911"/>
    <cellStyle name="T_Book1_09d_Phannuocnhaso9_QD ke hoach dau thau" xfId="1912"/>
    <cellStyle name="T_Book1_09d_Phannuocnhaso9_Ra soat KH von 2011 (Huy-11-11-11)" xfId="1913"/>
    <cellStyle name="T_Book1_09d_Phannuocnhaso9_tinh toan hoang ha" xfId="1914"/>
    <cellStyle name="T_Book1_09d_Phannuocnhaso9_Tong von ĐTPT" xfId="1915"/>
    <cellStyle name="T_Book1_09d_Phannuocnhaso9_Viec Huy dang lam" xfId="1916"/>
    <cellStyle name="T_Book1_09d_Phannuocnhaso9_Viec Huy dang lam_CT 134" xfId="1917"/>
    <cellStyle name="T_Book1_09f_TienluongThannhaso9" xfId="1918"/>
    <cellStyle name="T_Book1_09f_TienluongThannhaso9_Bieu chi tieu KH 2014 (Huy-04-11)" xfId="1919"/>
    <cellStyle name="T_Book1_09f_TienluongThannhaso9_bieu ke hoach dau thau" xfId="1920"/>
    <cellStyle name="T_Book1_09f_TienluongThannhaso9_bieu ke hoach dau thau truong mam non SKH" xfId="1921"/>
    <cellStyle name="T_Book1_09f_TienluongThannhaso9_bieu tong hop lai kh von 2011 gui phong TH-KTDN" xfId="1922"/>
    <cellStyle name="T_Book1_09f_TienluongThannhaso9_Book1" xfId="1923"/>
    <cellStyle name="T_Book1_09f_TienluongThannhaso9_Book1_Ke hoach 2010 (theo doi 11-8-2010)" xfId="1924"/>
    <cellStyle name="T_Book1_09f_TienluongThannhaso9_Book1_ke hoach dau thau 30-6-2010" xfId="1925"/>
    <cellStyle name="T_Book1_09f_TienluongThannhaso9_Copy of KH PHAN BO VON ĐỐI ỨNG NAM 2011 (30 TY phuong án gop WB)" xfId="1926"/>
    <cellStyle name="T_Book1_09f_TienluongThannhaso9_DTTD chieng chan Tham lai 29-9-2009" xfId="1927"/>
    <cellStyle name="T_Book1_09f_TienluongThannhaso9_Du toan nuoc San Thang (GD2)" xfId="1928"/>
    <cellStyle name="T_Book1_09f_TienluongThannhaso9_Ke hoach 2010 (theo doi 11-8-2010)" xfId="1929"/>
    <cellStyle name="T_Book1_09f_TienluongThannhaso9_ke hoach dau thau 30-6-2010" xfId="1930"/>
    <cellStyle name="T_Book1_09f_TienluongThannhaso9_KH Von 2012 gui BKH 1" xfId="1931"/>
    <cellStyle name="T_Book1_09f_TienluongThannhaso9_QD ke hoach dau thau" xfId="1932"/>
    <cellStyle name="T_Book1_09f_TienluongThannhaso9_Ra soat KH von 2011 (Huy-11-11-11)" xfId="1933"/>
    <cellStyle name="T_Book1_09f_TienluongThannhaso9_tinh toan hoang ha" xfId="1934"/>
    <cellStyle name="T_Book1_09f_TienluongThannhaso9_Tong von ĐTPT" xfId="1935"/>
    <cellStyle name="T_Book1_09f_TienluongThannhaso9_Viec Huy dang lam" xfId="1936"/>
    <cellStyle name="T_Book1_09f_TienluongThannhaso9_Viec Huy dang lam_CT 134" xfId="1937"/>
    <cellStyle name="T_Book1_1" xfId="1938"/>
    <cellStyle name="T_Book1_1_Bao cao TPCP" xfId="1939"/>
    <cellStyle name="T_Book1_1_BC uoc giai ngan den 31-12-2013" xfId="1940"/>
    <cellStyle name="T_Book1_1_Bieu chi tieu KH 2014 (Huy-04-11)" xfId="1941"/>
    <cellStyle name="T_Book1_1_bieu ke hoach dau thau" xfId="1942"/>
    <cellStyle name="T_Book1_1_bieu ke hoach dau thau truong mam non SKH" xfId="1943"/>
    <cellStyle name="T_Book1_1_bieu tong hop lai kh von 2011 gui phong TH-KTDN" xfId="1944"/>
    <cellStyle name="T_Book1_1_Bieu tong hop nhu cau ung 2011 da chon loc -Mien nui" xfId="1945"/>
    <cellStyle name="T_Book1_1_Bieu tong hop nhu cau ung 2011 da chon loc -Mien nui_CT 134" xfId="1946"/>
    <cellStyle name="T_Book1_1_Book1" xfId="1947"/>
    <cellStyle name="T_Book1_1_Book1 2" xfId="1948"/>
    <cellStyle name="T_Book1_1_Book1_1" xfId="1949"/>
    <cellStyle name="T_Book1_1_Book1_1 2" xfId="1950"/>
    <cellStyle name="T_Book1_1_Book1_1_Bao cao TPCP" xfId="1951"/>
    <cellStyle name="T_Book1_1_Book1_1_Ke hoach 2010 (theo doi 11-8-2010)" xfId="1952"/>
    <cellStyle name="T_Book1_1_Book1_1_ke hoach dau thau 30-6-2010" xfId="1953"/>
    <cellStyle name="T_Book1_1_Book1_1_Ra soat KH von 2011 (Huy-11-11-11)" xfId="1954"/>
    <cellStyle name="T_Book1_1_Book1_1_Viec Huy dang lam" xfId="1955"/>
    <cellStyle name="T_Book1_1_Book1_2" xfId="1956"/>
    <cellStyle name="T_Book1_1_Book1_2_Ke hoach 2010 (theo doi 11-8-2010)" xfId="1957"/>
    <cellStyle name="T_Book1_1_Book1_3" xfId="1958"/>
    <cellStyle name="T_Book1_1_Book1_Bao cao TPCP" xfId="1959"/>
    <cellStyle name="T_Book1_1_Book1_DTTD chieng chan Tham lai 29-9-2009" xfId="1960"/>
    <cellStyle name="T_Book1_1_Book1_Ke hoach 2010 (theo doi 11-8-2010)" xfId="1961"/>
    <cellStyle name="T_Book1_1_Book1_ke hoach dau thau 30-6-2010" xfId="1962"/>
    <cellStyle name="T_Book1_1_Book1_KH Von 2012 gui BKH 1" xfId="1963"/>
    <cellStyle name="T_Book1_1_Book1_KH Von 2012 gui BKH 2" xfId="1964"/>
    <cellStyle name="T_Book1_1_Book1_Ra soat KH von 2011 (Huy-11-11-11)" xfId="1965"/>
    <cellStyle name="T_Book1_1_Book1_Viec Huy dang lam" xfId="1966"/>
    <cellStyle name="T_Book1_1_Book1_Viec Huy dang lam_CT 134" xfId="1967"/>
    <cellStyle name="T_Book1_1_Can ho 2p phai goc 0.5" xfId="1968"/>
    <cellStyle name="T_Book1_1_Chi tieu KH nam 2009" xfId="1969"/>
    <cellStyle name="T_Book1_1_cong bo gia VLXD thang 4" xfId="1970"/>
    <cellStyle name="T_Book1_1_Copy of KH PHAN BO VON ĐỐI ỨNG NAM 2011 (30 TY phuong án gop WB)" xfId="1971"/>
    <cellStyle name="T_Book1_1_CPK" xfId="1972"/>
    <cellStyle name="T_Book1_1_CPK_Bieu chi tieu KH 2014 (Huy-04-11)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Ra soat KH von 2011 (Huy-11-11-11)" xfId="1987"/>
    <cellStyle name="T_Book1_1_CPK_tinh toan hoang ha" xfId="1988"/>
    <cellStyle name="T_Book1_1_CPK_Tong von ĐTPT" xfId="1989"/>
    <cellStyle name="T_Book1_1_CPK_Viec Huy dang lam" xfId="1990"/>
    <cellStyle name="T_Book1_1_CPK_Viec Huy dang lam_CT 134" xfId="1991"/>
    <cellStyle name="T_Book1_1_DT 1751 Muong Khoa" xfId="1992"/>
    <cellStyle name="T_Book1_1_DT Nam vai" xfId="1993"/>
    <cellStyle name="T_Book1_1_DT Nam vai_bieu ke hoach dau thau" xfId="1994"/>
    <cellStyle name="T_Book1_1_DT Nam vai_bieu ke hoach dau thau truong mam non SKH" xfId="1995"/>
    <cellStyle name="T_Book1_1_DT Nam vai_Book1" xfId="1996"/>
    <cellStyle name="T_Book1_1_DT Nam vai_DTTD chieng chan Tham lai 29-9-2009" xfId="1997"/>
    <cellStyle name="T_Book1_1_DT Nam vai_Ke hoach 2010 (theo doi 11-8-2010)" xfId="1998"/>
    <cellStyle name="T_Book1_1_DT Nam vai_ke hoach dau thau 30-6-2010" xfId="1999"/>
    <cellStyle name="T_Book1_1_DT Nam vai_QD ke hoach dau thau" xfId="2000"/>
    <cellStyle name="T_Book1_1_DT Nam vai_tinh toan hoang ha" xfId="2001"/>
    <cellStyle name="T_Book1_1_DT NHA KHACH -12" xfId="2002"/>
    <cellStyle name="T_Book1_1_DT tieu hoc diem TDC ban Cho 28-02-09" xfId="2003"/>
    <cellStyle name="T_Book1_1_DTTD chieng chan Tham lai 29-9-2009" xfId="2004"/>
    <cellStyle name="T_Book1_1_Du toan nuoc San Thang (GD2)" xfId="2005"/>
    <cellStyle name="T_Book1_1_DuToan92009Luong650" xfId="2006"/>
    <cellStyle name="T_Book1_1_DuToan92009Luong650_CT 134" xfId="2007"/>
    <cellStyle name="T_Book1_1_GVL" xfId="2008"/>
    <cellStyle name="T_Book1_1_HD TT1" xfId="2009"/>
    <cellStyle name="T_Book1_1_Ke hoach 2010 ngay 14.4.10" xfId="2010"/>
    <cellStyle name="T_Book1_1_Ke hoach 2010 ngay 31-01" xfId="2011"/>
    <cellStyle name="T_Book1_1_ke hoach dau thau 30-6-2010" xfId="2012"/>
    <cellStyle name="T_Book1_1_Ket du ung NS" xfId="2013"/>
    <cellStyle name="T_Book1_1_KH Von 2012 gui BKH 1" xfId="2014"/>
    <cellStyle name="T_Book1_1_Nha lop hoc 8 P" xfId="2015"/>
    <cellStyle name="T_Book1_1_QD ke hoach dau thau" xfId="2016"/>
    <cellStyle name="T_Book1_1_Ra soat KH von 2011 (Huy-11-11-11)" xfId="2017"/>
    <cellStyle name="T_Book1_1_Sheet2" xfId="2018"/>
    <cellStyle name="T_Book1_1_SO THEO DOI SO TD CAC DU AN XD NAM 2015...." xfId="2019"/>
    <cellStyle name="T_Book1_1_SO THEO DOI SO TD CAC DU AN XD NAM 2015.... 2" xfId="2020"/>
    <cellStyle name="T_Book1_1_Thiet bi" xfId="2021"/>
    <cellStyle name="T_Book1_1_Thiet bi_Bieu chi tieu KH 2014 (Huy-04-11)" xfId="2022"/>
    <cellStyle name="T_Book1_1_Thiet bi_bieu ke hoach dau thau" xfId="2023"/>
    <cellStyle name="T_Book1_1_Thiet bi_bieu ke hoach dau thau truong mam non SKH" xfId="2024"/>
    <cellStyle name="T_Book1_1_Thiet bi_bieu tong hop lai kh von 2011 gui phong TH-KTDN" xfId="2025"/>
    <cellStyle name="T_Book1_1_Thiet bi_Book1" xfId="2026"/>
    <cellStyle name="T_Book1_1_Thiet bi_Book1_Ke hoach 2010 (theo doi 11-8-2010)" xfId="2027"/>
    <cellStyle name="T_Book1_1_Thiet bi_Book1_ke hoach dau thau 30-6-2010" xfId="2028"/>
    <cellStyle name="T_Book1_1_Thiet bi_Copy of KH PHAN BO VON ĐỐI ỨNG NAM 2011 (30 TY phuong án gop WB)" xfId="2029"/>
    <cellStyle name="T_Book1_1_Thiet bi_DTTD chieng chan Tham lai 29-9-2009" xfId="2030"/>
    <cellStyle name="T_Book1_1_Thiet bi_Du toan nuoc San Thang (GD2)" xfId="2031"/>
    <cellStyle name="T_Book1_1_Thiet bi_Ke hoach 2010 (theo doi 11-8-2010)" xfId="2032"/>
    <cellStyle name="T_Book1_1_Thiet bi_ke hoach dau thau 30-6-2010" xfId="2033"/>
    <cellStyle name="T_Book1_1_Thiet bi_KH Von 2012 gui BKH 1" xfId="2034"/>
    <cellStyle name="T_Book1_1_Thiet bi_QD ke hoach dau thau" xfId="2035"/>
    <cellStyle name="T_Book1_1_Thiet bi_Ra soat KH von 2011 (Huy-11-11-11)" xfId="2036"/>
    <cellStyle name="T_Book1_1_Thiet bi_tinh toan hoang ha" xfId="2037"/>
    <cellStyle name="T_Book1_1_Thiet bi_Tong von ĐTPT" xfId="2038"/>
    <cellStyle name="T_Book1_1_Thiet bi_Viec Huy dang lam" xfId="2039"/>
    <cellStyle name="T_Book1_1_Thiet bi_Viec Huy dang lam_CT 134" xfId="2040"/>
    <cellStyle name="T_Book1_1_Tienluong" xfId="2041"/>
    <cellStyle name="T_Book1_1_tinh toan hoang ha" xfId="2042"/>
    <cellStyle name="T_Book1_1_Tong von ĐTPT" xfId="2043"/>
    <cellStyle name="T_Book1_1_TU VAN THUY LOI THAM  PHE" xfId="2044"/>
    <cellStyle name="T_Book1_1_Viec Huy dang lam" xfId="2045"/>
    <cellStyle name="T_Book1_10b_PhanThanNhaSo10" xfId="2046"/>
    <cellStyle name="T_Book1_10b_PhanThanNhaSo10_Bieu chi tieu KH 2014 (Huy-04-11)" xfId="2047"/>
    <cellStyle name="T_Book1_10b_PhanThanNhaSo10_bieu ke hoach dau thau" xfId="2048"/>
    <cellStyle name="T_Book1_10b_PhanThanNhaSo10_bieu ke hoach dau thau truong mam non SKH" xfId="2049"/>
    <cellStyle name="T_Book1_10b_PhanThanNhaSo10_bieu tong hop lai kh von 2011 gui phong TH-KTDN" xfId="2050"/>
    <cellStyle name="T_Book1_10b_PhanThanNhaSo10_Book1" xfId="2051"/>
    <cellStyle name="T_Book1_10b_PhanThanNhaSo10_Book1_Ke hoach 2010 (theo doi 11-8-2010)" xfId="2052"/>
    <cellStyle name="T_Book1_10b_PhanThanNhaSo10_Book1_ke hoach dau thau 30-6-2010" xfId="2053"/>
    <cellStyle name="T_Book1_10b_PhanThanNhaSo10_Copy of KH PHAN BO VON ĐỐI ỨNG NAM 2011 (30 TY phuong án gop WB)" xfId="2054"/>
    <cellStyle name="T_Book1_10b_PhanThanNhaSo10_DTTD chieng chan Tham lai 29-9-2009" xfId="2055"/>
    <cellStyle name="T_Book1_10b_PhanThanNhaSo10_Du toan nuoc San Thang (GD2)" xfId="2056"/>
    <cellStyle name="T_Book1_10b_PhanThanNhaSo10_Ke hoach 2010 (theo doi 11-8-2010)" xfId="2057"/>
    <cellStyle name="T_Book1_10b_PhanThanNhaSo10_ke hoach dau thau 30-6-2010" xfId="2058"/>
    <cellStyle name="T_Book1_10b_PhanThanNhaSo10_KH Von 2012 gui BKH 1" xfId="2059"/>
    <cellStyle name="T_Book1_10b_PhanThanNhaSo10_QD ke hoach dau thau" xfId="2060"/>
    <cellStyle name="T_Book1_10b_PhanThanNhaSo10_Ra soat KH von 2011 (Huy-11-11-11)" xfId="2061"/>
    <cellStyle name="T_Book1_10b_PhanThanNhaSo10_tinh toan hoang ha" xfId="2062"/>
    <cellStyle name="T_Book1_10b_PhanThanNhaSo10_Tong von ĐTPT" xfId="2063"/>
    <cellStyle name="T_Book1_10b_PhanThanNhaSo10_Viec Huy dang lam" xfId="2064"/>
    <cellStyle name="T_Book1_10b_PhanThanNhaSo10_Viec Huy dang lam_CT 134" xfId="2065"/>
    <cellStyle name="T_Book1_2" xfId="2066"/>
    <cellStyle name="T_Book1_2_Bao cao TPCP" xfId="2067"/>
    <cellStyle name="T_Book1_2_Bieu chi tieu KH 2014 (Huy-04-11)" xfId="2068"/>
    <cellStyle name="T_Book1_2_bieu ke hoach dau thau" xfId="2069"/>
    <cellStyle name="T_Book1_2_bieu ke hoach dau thau truong mam non SKH" xfId="2070"/>
    <cellStyle name="T_Book1_2_bieu tong hop lai kh von 2011 gui phong TH-KTDN" xfId="2071"/>
    <cellStyle name="T_Book1_2_Book1" xfId="2072"/>
    <cellStyle name="T_Book1_2_Book1 2" xfId="2073"/>
    <cellStyle name="T_Book1_2_Book1_1" xfId="2074"/>
    <cellStyle name="T_Book1_2_Book1_1_Book1" xfId="2075"/>
    <cellStyle name="T_Book1_2_Book1_1_Book1_Ke hoach 2010 (theo doi 11-8-2010)" xfId="2076"/>
    <cellStyle name="T_Book1_2_Book1_1_Ke hoach 2010 (theo doi 11-8-2010)" xfId="2077"/>
    <cellStyle name="T_Book1_2_Book1_1_ke hoach dau thau 30-6-2010" xfId="2078"/>
    <cellStyle name="T_Book1_2_Book1_2" xfId="2079"/>
    <cellStyle name="T_Book1_2_Book1_2_Ke hoach 2010 (theo doi 11-8-2010)" xfId="2080"/>
    <cellStyle name="T_Book1_2_Book1_Book1" xfId="2081"/>
    <cellStyle name="T_Book1_2_Book1_Book1_Ke hoach 2010 (theo doi 11-8-2010)" xfId="2082"/>
    <cellStyle name="T_Book1_2_Book1_Ke hoach 2010 (theo doi 11-8-2010)" xfId="2083"/>
    <cellStyle name="T_Book1_2_Book1_ke hoach dau thau 30-6-2010" xfId="2084"/>
    <cellStyle name="T_Book1_2_Book1_KH Von 2012 gui BKH 1" xfId="2085"/>
    <cellStyle name="T_Book1_2_Book1_KH Von 2012 gui BKH 2" xfId="2086"/>
    <cellStyle name="T_Book1_2_Book1_Ra soat KH von 2011 (Huy-11-11-11)" xfId="2087"/>
    <cellStyle name="T_Book1_2_Book1_Viec Huy dang lam" xfId="2088"/>
    <cellStyle name="T_Book1_2_Book1_Viec Huy dang lam_CT 134" xfId="2089"/>
    <cellStyle name="T_Book1_2_Chi tieu KH nam 2009" xfId="2090"/>
    <cellStyle name="T_Book1_2_cong bo gia VLXD thang 4" xfId="2091"/>
    <cellStyle name="T_Book1_2_Copy of KH PHAN BO VON ĐỐI ỨNG NAM 2011 (30 TY phuong án gop WB)" xfId="2092"/>
    <cellStyle name="T_Book1_2_DT 1751 Muong Khoa" xfId="2093"/>
    <cellStyle name="T_Book1_2_DT Nam vai" xfId="2094"/>
    <cellStyle name="T_Book1_2_DT Nam vai_bieu ke hoach dau thau" xfId="2095"/>
    <cellStyle name="T_Book1_2_DT Nam vai_bieu ke hoach dau thau truong mam non SKH" xfId="2096"/>
    <cellStyle name="T_Book1_2_DT Nam vai_Book1" xfId="2097"/>
    <cellStyle name="T_Book1_2_DT Nam vai_DTTD chieng chan Tham lai 29-9-2009" xfId="2098"/>
    <cellStyle name="T_Book1_2_DT Nam vai_Ke hoach 2010 (theo doi 11-8-2010)" xfId="2099"/>
    <cellStyle name="T_Book1_2_DT Nam vai_ke hoach dau thau 30-6-2010" xfId="2100"/>
    <cellStyle name="T_Book1_2_DT Nam vai_QD ke hoach dau thau" xfId="2101"/>
    <cellStyle name="T_Book1_2_DT Nam vai_tinh toan hoang ha" xfId="2102"/>
    <cellStyle name="T_Book1_2_DT NHA KHACH -12" xfId="2103"/>
    <cellStyle name="T_Book1_2_DT tieu hoc diem TDC ban Cho 28-02-09" xfId="2104"/>
    <cellStyle name="T_Book1_2_DTTD chieng chan Tham lai 29-9-2009" xfId="2105"/>
    <cellStyle name="T_Book1_2_Du toan nuoc San Thang (GD2)" xfId="2106"/>
    <cellStyle name="T_Book1_2_DuToan92009Luong650" xfId="2107"/>
    <cellStyle name="T_Book1_2_DuToan92009Luong650_CT 134" xfId="2108"/>
    <cellStyle name="T_Book1_2_GVL" xfId="2109"/>
    <cellStyle name="T_Book1_2_HD TT1" xfId="2110"/>
    <cellStyle name="T_Book1_2_Ke hoach 2010 ngay 14.4.10" xfId="2111"/>
    <cellStyle name="T_Book1_2_ke hoach dau thau 30-6-2010" xfId="2112"/>
    <cellStyle name="T_Book1_2_KH Von 2012 gui BKH 1" xfId="2113"/>
    <cellStyle name="T_Book1_2_Nha lop hoc 8 P" xfId="2114"/>
    <cellStyle name="T_Book1_2_QD ke hoach dau thau" xfId="2115"/>
    <cellStyle name="T_Book1_2_Ra soat KH von 2011 (Huy-11-11-11)" xfId="2116"/>
    <cellStyle name="T_Book1_2_Sheet2" xfId="2117"/>
    <cellStyle name="T_Book1_2_Tienluong" xfId="2118"/>
    <cellStyle name="T_Book1_2_tinh toan hoang ha" xfId="2119"/>
    <cellStyle name="T_Book1_2_Tong von ĐTPT" xfId="2120"/>
    <cellStyle name="T_Book1_2_TU VAN THUY LOI THAM  PHE" xfId="2121"/>
    <cellStyle name="T_Book1_2_Viec Huy dang lam" xfId="2122"/>
    <cellStyle name="T_Book1_2_Viec Huy dang lam_CT 134" xfId="2123"/>
    <cellStyle name="T_Book1_3" xfId="2124"/>
    <cellStyle name="T_Book1_3 2" xfId="2125"/>
    <cellStyle name="T_Book1_3_Book1" xfId="2126"/>
    <cellStyle name="T_Book1_3_Book1_Ke hoach 2010 (theo doi 11-8-2010)" xfId="2127"/>
    <cellStyle name="T_Book1_3_Book1_Ke hoach 2010 (theo doi 11-8-2010)_CT 134" xfId="2128"/>
    <cellStyle name="T_Book1_3_DTTD chieng chan Tham lai 29-9-2009" xfId="2129"/>
    <cellStyle name="T_Book1_3_GVL" xfId="2130"/>
    <cellStyle name="T_Book1_3_Ke hoach 2010 (theo doi 11-8-2010)" xfId="2131"/>
    <cellStyle name="T_Book1_3_KH Von 2012 gui BKH 1" xfId="2132"/>
    <cellStyle name="T_Book1_3_KH Von 2012 gui BKH 2" xfId="2133"/>
    <cellStyle name="T_Book1_3_Ra soat KH von 2011 (Huy-11-11-11)" xfId="2134"/>
    <cellStyle name="T_Book1_3_Viec Huy dang lam" xfId="2135"/>
    <cellStyle name="T_Book1_4" xfId="2136"/>
    <cellStyle name="T_Book1_4_Book1" xfId="2137"/>
    <cellStyle name="T_Book1_4_Ke hoach 2010 (theo doi 11-8-2010)" xfId="2138"/>
    <cellStyle name="T_Book1_4_Ke hoach 2010 (theo doi 11-8-2010)_CT 134" xfId="2139"/>
    <cellStyle name="T_Book1_5" xfId="2140"/>
    <cellStyle name="T_Book1_5_Ke hoach 2010 (theo doi 11-8-2010)" xfId="2141"/>
    <cellStyle name="T_Book1_Báo cáo 2005 theo Văn phòng của A. Quang" xfId="2142"/>
    <cellStyle name="T_Book1_Báo cáo 2005 theo Văn phòng của A. Quang_CT 134" xfId="2143"/>
    <cellStyle name="T_Book1_Bao cao TPCP" xfId="2144"/>
    <cellStyle name="T_Book1_BC uoc giai ngan den 31-12-2013" xfId="2145"/>
    <cellStyle name="T_Book1_Bieu chi tieu KH 2014 (Huy-04-11)" xfId="2146"/>
    <cellStyle name="T_Book1_bieu ke hoach dau thau" xfId="2147"/>
    <cellStyle name="T_Book1_bieu ke hoach dau thau truong mam non SKH" xfId="2148"/>
    <cellStyle name="T_Book1_Bieu mau danh muc du an thuoc CTMTQG nam 2008" xfId="2149"/>
    <cellStyle name="T_Book1_Bieu mau danh muc du an thuoc CTMTQG nam 2008_CT 134" xfId="2150"/>
    <cellStyle name="T_Book1_Bieu tong hop nhu cau ung 2011 da chon loc -Mien nui" xfId="2151"/>
    <cellStyle name="T_Book1_Bieu tong hop nhu cau ung 2011 da chon loc -Mien nui_CT 134" xfId="2152"/>
    <cellStyle name="T_Book1_Book1" xfId="2153"/>
    <cellStyle name="T_Book1_Book1_1" xfId="2154"/>
    <cellStyle name="T_Book1_Book1_1_Bao cao TPCP" xfId="2155"/>
    <cellStyle name="T_Book1_Book1_1_Book1" xfId="2156"/>
    <cellStyle name="T_Book1_Book1_1_Book1_1" xfId="2157"/>
    <cellStyle name="T_Book1_Book1_1_Ra soat KH von 2011 (Huy-11-11-11)" xfId="2158"/>
    <cellStyle name="T_Book1_Book1_1_Viec Huy dang lam" xfId="2159"/>
    <cellStyle name="T_Book1_Book1_1_Viec Huy dang lam_CT 134" xfId="2160"/>
    <cellStyle name="T_Book1_Book1_2" xfId="2161"/>
    <cellStyle name="T_Book1_Book1_2 2" xfId="2162"/>
    <cellStyle name="T_Book1_Book1_2_Ra soat KH von 2011 (Huy-11-11-11)" xfId="2163"/>
    <cellStyle name="T_Book1_Book1_2_Viec Huy dang lam" xfId="2164"/>
    <cellStyle name="T_Book1_Book1_Bieu chi tieu KH 2014 (Huy-04-11)" xfId="2165"/>
    <cellStyle name="T_Book1_Book1_bieu ke hoach dau thau" xfId="2166"/>
    <cellStyle name="T_Book1_Book1_bieu ke hoach dau thau truong mam non SKH" xfId="2167"/>
    <cellStyle name="T_Book1_Book1_bieu tong hop lai kh von 2011 gui phong TH-KTDN" xfId="2168"/>
    <cellStyle name="T_Book1_Book1_Book1" xfId="2169"/>
    <cellStyle name="T_Book1_Book1_Book1 2" xfId="2170"/>
    <cellStyle name="T_Book1_Book1_Book1_1" xfId="2171"/>
    <cellStyle name="T_Book1_Book1_Book1_Book1" xfId="2172"/>
    <cellStyle name="T_Book1_Book1_Book1_Ke hoach 2010 (theo doi 11-8-2010)" xfId="2173"/>
    <cellStyle name="T_Book1_Book1_Book1_ke hoach dau thau 30-6-2010" xfId="2174"/>
    <cellStyle name="T_Book1_Book1_Book1_Ra soat KH von 2011 (Huy-11-11-11)" xfId="2175"/>
    <cellStyle name="T_Book1_Book1_Book1_Viec Huy dang lam" xfId="2176"/>
    <cellStyle name="T_Book1_Book1_Book1_Viec Huy dang lam_CT 134" xfId="2177"/>
    <cellStyle name="T_Book1_Book1_cong bo gia VLXD thang 4" xfId="2178"/>
    <cellStyle name="T_Book1_Book1_Copy of KH PHAN BO VON ĐỐI ỨNG NAM 2011 (30 TY phuong án gop WB)" xfId="2179"/>
    <cellStyle name="T_Book1_Book1_DTTD chieng chan Tham lai 29-9-2009" xfId="2180"/>
    <cellStyle name="T_Book1_Book1_Du toan nuoc San Thang (GD2)" xfId="2181"/>
    <cellStyle name="T_Book1_Book1_DuToan92009Luong650" xfId="2182"/>
    <cellStyle name="T_Book1_Book1_HD TT1" xfId="2183"/>
    <cellStyle name="T_Book1_Book1_Ke hoach 2010 ngay 14.4.10" xfId="2184"/>
    <cellStyle name="T_Book1_Book1_ke hoach dau thau 30-6-2010" xfId="2185"/>
    <cellStyle name="T_Book1_Book1_KH Von 2012 gui BKH 1" xfId="2186"/>
    <cellStyle name="T_Book1_Book1_Nha lop hoc 8 P" xfId="2187"/>
    <cellStyle name="T_Book1_Book1_QD ke hoach dau thau" xfId="2188"/>
    <cellStyle name="T_Book1_Book1_Ra soat KH von 2011 (Huy-11-11-11)" xfId="2189"/>
    <cellStyle name="T_Book1_Book1_Sheet2" xfId="2190"/>
    <cellStyle name="T_Book1_Book1_tinh toan hoang ha" xfId="2191"/>
    <cellStyle name="T_Book1_Book1_Tong von ĐTPT" xfId="2192"/>
    <cellStyle name="T_Book1_Book1_Viec Huy dang lam" xfId="2193"/>
    <cellStyle name="T_Book1_Book1_Viec Huy dang lam_CT 134" xfId="2194"/>
    <cellStyle name="T_Book1_Can ho 2p phai goc 0.5" xfId="2195"/>
    <cellStyle name="T_Book1_Chi tieu KH nam 2009" xfId="2196"/>
    <cellStyle name="T_Book1_cong bo gia VLXD thang 4" xfId="2197"/>
    <cellStyle name="T_Book1_CPK" xfId="2198"/>
    <cellStyle name="T_Book1_CPK_Bieu chi tieu KH 2014 (Huy-04-11)" xfId="2199"/>
    <cellStyle name="T_Book1_CPK_bieu ke hoach dau thau" xfId="2200"/>
    <cellStyle name="T_Book1_CPK_bieu ke hoach dau thau truong mam non SKH" xfId="2201"/>
    <cellStyle name="T_Book1_CPK_bieu tong hop lai kh von 2011 gui phong TH-KTDN" xfId="2202"/>
    <cellStyle name="T_Book1_CPK_Book1" xfId="2203"/>
    <cellStyle name="T_Book1_CPK_Book1_Ke hoach 2010 (theo doi 11-8-2010)" xfId="2204"/>
    <cellStyle name="T_Book1_CPK_Book1_ke hoach dau thau 30-6-2010" xfId="2205"/>
    <cellStyle name="T_Book1_CPK_Copy of KH PHAN BO VON ĐỐI ỨNG NAM 2011 (30 TY phuong án gop WB)" xfId="2206"/>
    <cellStyle name="T_Book1_CPK_DTTD chieng chan Tham lai 29-9-2009" xfId="2207"/>
    <cellStyle name="T_Book1_CPK_Du toan nuoc San Thang (GD2)" xfId="2208"/>
    <cellStyle name="T_Book1_CPK_Ke hoach 2010 (theo doi 11-8-2010)" xfId="2209"/>
    <cellStyle name="T_Book1_CPK_ke hoach dau thau 30-6-2010" xfId="2210"/>
    <cellStyle name="T_Book1_CPK_KH Von 2012 gui BKH 1" xfId="2211"/>
    <cellStyle name="T_Book1_CPK_QD ke hoach dau thau" xfId="2212"/>
    <cellStyle name="T_Book1_CPK_Ra soat KH von 2011 (Huy-11-11-11)" xfId="2213"/>
    <cellStyle name="T_Book1_CPK_tinh toan hoang ha" xfId="2214"/>
    <cellStyle name="T_Book1_CPK_Tong von ĐTPT" xfId="2215"/>
    <cellStyle name="T_Book1_CPK_Viec Huy dang lam" xfId="2216"/>
    <cellStyle name="T_Book1_DT 1751 Muong Khoa" xfId="2217"/>
    <cellStyle name="T_Book1_DT Nam vai" xfId="2218"/>
    <cellStyle name="T_Book1_DT Nam vai_bieu ke hoach dau thau" xfId="2219"/>
    <cellStyle name="T_Book1_DT Nam vai_bieu ke hoach dau thau truong mam non SKH" xfId="2220"/>
    <cellStyle name="T_Book1_DT Nam vai_Book1" xfId="2221"/>
    <cellStyle name="T_Book1_DT Nam vai_DTTD chieng chan Tham lai 29-9-2009" xfId="2222"/>
    <cellStyle name="T_Book1_DT Nam vai_Ke hoach 2010 (theo doi 11-8-2010)" xfId="2223"/>
    <cellStyle name="T_Book1_DT Nam vai_ke hoach dau thau 30-6-2010" xfId="2224"/>
    <cellStyle name="T_Book1_DT Nam vai_QD ke hoach dau thau" xfId="2225"/>
    <cellStyle name="T_Book1_DT Nam vai_tinh toan hoang ha" xfId="2226"/>
    <cellStyle name="T_Book1_DT Nha Da nang" xfId="2227"/>
    <cellStyle name="T_Book1_DT NHA KHACH -12" xfId="2228"/>
    <cellStyle name="T_Book1_DT tieu hoc diem TDC ban Cho 28-02-09" xfId="2229"/>
    <cellStyle name="T_Book1_DTTD chieng chan Tham lai 29-9-2009" xfId="2230"/>
    <cellStyle name="T_Book1_Du an khoi cong moi nam 2010" xfId="2231"/>
    <cellStyle name="T_Book1_Du an khoi cong moi nam 2010_CT 134" xfId="2232"/>
    <cellStyle name="T_Book1_Du toan" xfId="2233"/>
    <cellStyle name="T_Book1_DU TOAN ban mui" xfId="2234"/>
    <cellStyle name="T_Book1_Du toan nuoc San Thang (GD2)" xfId="2235"/>
    <cellStyle name="T_Book1_DuToan92009Luong650" xfId="2236"/>
    <cellStyle name="T_Book1_DuToan92009Luong650_CT 134" xfId="2237"/>
    <cellStyle name="T_Book1_dutoanthuyloinamha" xfId="2238"/>
    <cellStyle name="T_Book1_GVL" xfId="2239"/>
    <cellStyle name="T_Book1_Hang Tom goi9 9-07(Cau 12 sua)" xfId="2240"/>
    <cellStyle name="T_Book1_HD TT1" xfId="2241"/>
    <cellStyle name="T_Book1_Ke hoach 2010 ngay 14.4.10" xfId="2242"/>
    <cellStyle name="T_Book1_ke hoach dau thau 30-6-2010" xfId="2243"/>
    <cellStyle name="T_Book1_Ket du ung NS" xfId="2244"/>
    <cellStyle name="T_Book1_Ket qua phan bo von nam 2008" xfId="2245"/>
    <cellStyle name="T_Book1_Ket qua phan bo von nam 2008_CT 134" xfId="2246"/>
    <cellStyle name="T_Book1_KH XDCB_2008 lan 2 sua ngay 10-11" xfId="2247"/>
    <cellStyle name="T_Book1_KH XDCB_2008 lan 2 sua ngay 10-11_CT 134" xfId="2248"/>
    <cellStyle name="T_Book1_Khoi luong chinh Hang Tom" xfId="2249"/>
    <cellStyle name="T_Book1_Nha lop hoc 8 P" xfId="2250"/>
    <cellStyle name="T_Book1_nha van hoa25-4" xfId="2251"/>
    <cellStyle name="T_Book1_Nhu cau von ung truoc 2011 Tha h Hoa + Nge An gui TW" xfId="2252"/>
    <cellStyle name="T_Book1_QD ke hoach dau thau" xfId="2253"/>
    <cellStyle name="T_Book1_Ra soat KH von 2011 (Huy-11-11-11)" xfId="2254"/>
    <cellStyle name="T_Book1_Sheet2" xfId="2255"/>
    <cellStyle name="T_Book1_SO THEO DOI SO TD CAC DU AN XD NAM 2015...." xfId="2256"/>
    <cellStyle name="T_Book1_SO THEO DOI SO TD CAC DU AN XD NAM 2015.... 2" xfId="2257"/>
    <cellStyle name="T_Book1_TH ung tren 70%-Ra soat phap ly-8-6 (dung de chuyen vao vu TH)" xfId="2258"/>
    <cellStyle name="T_Book1_TH ung tren 70%-Ra soat phap ly-8-6 (dung de chuyen vao vu TH)_CT 134" xfId="2259"/>
    <cellStyle name="T_Book1_thang 4" xfId="2260"/>
    <cellStyle name="T_Book1_THAU CAT" xfId="2261"/>
    <cellStyle name="T_Book1_Thiet bi" xfId="2262"/>
    <cellStyle name="T_Book1_Thiet bi_Bieu chi tieu KH 2014 (Huy-04-11)" xfId="2263"/>
    <cellStyle name="T_Book1_Thiet bi_bieu ke hoach dau thau" xfId="2264"/>
    <cellStyle name="T_Book1_Thiet bi_bieu ke hoach dau thau truong mam non SKH" xfId="2265"/>
    <cellStyle name="T_Book1_Thiet bi_bieu tong hop lai kh von 2011 gui phong TH-KTDN" xfId="2266"/>
    <cellStyle name="T_Book1_Thiet bi_Book1" xfId="2267"/>
    <cellStyle name="T_Book1_Thiet bi_Book1_Ke hoach 2010 (theo doi 11-8-2010)" xfId="2268"/>
    <cellStyle name="T_Book1_Thiet bi_Book1_ke hoach dau thau 30-6-2010" xfId="2269"/>
    <cellStyle name="T_Book1_Thiet bi_Copy of KH PHAN BO VON ĐỐI ỨNG NAM 2011 (30 TY phuong án gop WB)" xfId="2270"/>
    <cellStyle name="T_Book1_Thiet bi_DTTD chieng chan Tham lai 29-9-2009" xfId="2271"/>
    <cellStyle name="T_Book1_Thiet bi_Du toan nuoc San Thang (GD2)" xfId="2272"/>
    <cellStyle name="T_Book1_Thiet bi_Ke hoach 2010 (theo doi 11-8-2010)" xfId="2273"/>
    <cellStyle name="T_Book1_Thiet bi_ke hoach dau thau 30-6-2010" xfId="2274"/>
    <cellStyle name="T_Book1_Thiet bi_KH Von 2012 gui BKH 1" xfId="2275"/>
    <cellStyle name="T_Book1_Thiet bi_QD ke hoach dau thau" xfId="2276"/>
    <cellStyle name="T_Book1_Thiet bi_Ra soat KH von 2011 (Huy-11-11-11)" xfId="2277"/>
    <cellStyle name="T_Book1_Thiet bi_tinh toan hoang ha" xfId="2278"/>
    <cellStyle name="T_Book1_Thiet bi_Tong von ĐTPT" xfId="2279"/>
    <cellStyle name="T_Book1_Thiet bi_Viec Huy dang lam" xfId="2280"/>
    <cellStyle name="T_Book1_Thuc hien du an 06-10 ngay 18_9" xfId="2281"/>
    <cellStyle name="T_Book1_Tienluong" xfId="2282"/>
    <cellStyle name="T_Book1_tinh toan hoang ha" xfId="2283"/>
    <cellStyle name="T_Book1_Tong hop gia tri" xfId="2284"/>
    <cellStyle name="T_Book1_TT nhu cau dung nuoc" xfId="2285"/>
    <cellStyle name="T_Book1_TT nhu cau dung nuoc_GVL" xfId="2286"/>
    <cellStyle name="T_Book1_TU VAN THUY LOI THAM  PHE" xfId="2287"/>
    <cellStyle name="T_Book1_ung truoc 2011 NSTW Thanh Hoa + Nge An gui Thu 12-5" xfId="2288"/>
    <cellStyle name="T_Book1_VC1" xfId="2289"/>
    <cellStyle name="T_Book1_VC1_GVL" xfId="2290"/>
    <cellStyle name="T_Book1_Viec Huy dang lam" xfId="2291"/>
    <cellStyle name="T_Book1_Viec Huy dang lam_CT 134" xfId="2292"/>
    <cellStyle name="T_Cac bao cao TB  Milk-Yomilk-co Ke- CK 1-Vinh Thang" xfId="2293"/>
    <cellStyle name="T_Cac bao cao TB  Milk-Yomilk-co Ke- CK 1-Vinh Thang_CT 134" xfId="2294"/>
    <cellStyle name="T_CDKT" xfId="2295"/>
    <cellStyle name="T_CDKT_bieu ke hoach dau thau" xfId="2296"/>
    <cellStyle name="T_CDKT_bieu ke hoach dau thau truong mam non SKH" xfId="2297"/>
    <cellStyle name="T_CDKT_bieu tong hop lai kh von 2011 gui phong TH-KTDN" xfId="2298"/>
    <cellStyle name="T_CDKT_Book1" xfId="2299"/>
    <cellStyle name="T_CDKT_Book1_Ke hoach 2010 (theo doi 11-8-2010)" xfId="2300"/>
    <cellStyle name="T_CDKT_Copy of KH PHAN BO VON ĐỐI ỨNG NAM 2011 (30 TY phuong án gop WB)" xfId="2301"/>
    <cellStyle name="T_CDKT_DT tieu hoc diem TDC ban Cho 28-02-09" xfId="2302"/>
    <cellStyle name="T_CDKT_DTTD chieng chan Tham lai 29-9-2009" xfId="2303"/>
    <cellStyle name="T_CDKT_GVL" xfId="2304"/>
    <cellStyle name="T_CDKT_Ke hoach 2010 (theo doi 11-8-2010)" xfId="2305"/>
    <cellStyle name="T_CDKT_ke hoach dau thau 30-6-2010" xfId="2306"/>
    <cellStyle name="T_CDKT_KH Von 2012 gui BKH 1" xfId="2307"/>
    <cellStyle name="T_CDKT_QD ke hoach dau thau" xfId="2308"/>
    <cellStyle name="T_CDKT_Tienluong" xfId="2309"/>
    <cellStyle name="T_CDKT_Tong von ĐTPT" xfId="2310"/>
    <cellStyle name="T_cham diem Milk chu ky2-ANH MINH" xfId="2311"/>
    <cellStyle name="T_cham diem Milk chu ky2-ANH MINH_CT 134" xfId="2312"/>
    <cellStyle name="T_cham trung bay ck 1 m.Bac milk co ke 2" xfId="2313"/>
    <cellStyle name="T_cham trung bay ck 1 m.Bac milk co ke 2_CT 134" xfId="2314"/>
    <cellStyle name="T_cham trung bay yao smart milk ck 2 mien Bac" xfId="2315"/>
    <cellStyle name="T_cham trung bay yao smart milk ck 2 mien Bac_CT 134" xfId="2316"/>
    <cellStyle name="T_Chuan bi dau tu nam 2008" xfId="2317"/>
    <cellStyle name="T_Chuan bi dau tu nam 2008_CT 134" xfId="2318"/>
    <cellStyle name="T_cong bo ĐGCM ĐB nam 2008" xfId="2319"/>
    <cellStyle name="T_cong bo ĐGCM ĐB nam 2008_GVL" xfId="2320"/>
    <cellStyle name="T_Copy of Bao cao  XDCB 7 thang nam 2008_So KH&amp;DT SUA" xfId="2321"/>
    <cellStyle name="T_Copy of Bao cao  XDCB 7 thang nam 2008_So KH&amp;DT SUA_CT 134" xfId="2322"/>
    <cellStyle name="T_Copy of KH PHAN BO VON ĐỐI ỨNG NAM 2011 (30 TY phuong án gop WB)" xfId="2323"/>
    <cellStyle name="T_Copy of SO THEO DOI SAN LUONG NAM 2007" xfId="2324"/>
    <cellStyle name="T_CPK" xfId="2325"/>
    <cellStyle name="T_CPK_Bieu chi tieu KH 2014 (Huy-04-11)" xfId="2326"/>
    <cellStyle name="T_CPK_bieu ke hoach dau thau" xfId="2327"/>
    <cellStyle name="T_CPK_bieu ke hoach dau thau truong mam non SKH" xfId="2328"/>
    <cellStyle name="T_CPK_bieu tong hop lai kh von 2011 gui phong TH-KTDN" xfId="2329"/>
    <cellStyle name="T_CPK_Book1" xfId="2330"/>
    <cellStyle name="T_CPK_Book1_1" xfId="2331"/>
    <cellStyle name="T_CPK_Book1_DTTD chieng chan Tham lai 29-9-2009" xfId="2332"/>
    <cellStyle name="T_CPK_Book1_Ke hoach 2010 (theo doi 11-8-2010)" xfId="2333"/>
    <cellStyle name="T_CPK_Book1_ke hoach dau thau 30-6-2010" xfId="2334"/>
    <cellStyle name="T_CPK_Copy of KH PHAN BO VON ĐỐI ỨNG NAM 2011 (30 TY phuong án gop WB)" xfId="2335"/>
    <cellStyle name="T_CPK_DTTD chieng chan Tham lai 29-9-2009" xfId="2336"/>
    <cellStyle name="T_CPK_Du toan nuoc San Thang (GD2)" xfId="2337"/>
    <cellStyle name="T_CPK_Ke hoach 2010 (theo doi 11-8-2010)" xfId="2338"/>
    <cellStyle name="T_CPK_ke hoach dau thau 30-6-2010" xfId="2339"/>
    <cellStyle name="T_CPK_KH Von 2012 gui BKH 1" xfId="2340"/>
    <cellStyle name="T_CPK_QD ke hoach dau thau" xfId="2341"/>
    <cellStyle name="T_CPK_Ra soat KH von 2011 (Huy-11-11-11)" xfId="2342"/>
    <cellStyle name="T_CPK_tinh toan hoang ha" xfId="2343"/>
    <cellStyle name="T_CPK_Tong von ĐTPT" xfId="2344"/>
    <cellStyle name="T_CPK_Viec Huy dang lam" xfId="2345"/>
    <cellStyle name="T_CPK_Viec Huy dang lam_CT 134" xfId="2346"/>
    <cellStyle name="T_CTMTQG 2008" xfId="2347"/>
    <cellStyle name="T_CTMTQG 2008_Bieu mau danh muc du an thuoc CTMTQG nam 2008" xfId="2348"/>
    <cellStyle name="T_CTMTQG 2008_Bieu mau danh muc du an thuoc CTMTQG nam 2008_CT 134" xfId="2349"/>
    <cellStyle name="T_CTMTQG 2008_CT 134" xfId="2350"/>
    <cellStyle name="T_CTMTQG 2008_Hi-Tong hop KQ phan bo KH nam 08- LD fong giao 15-11-08" xfId="2351"/>
    <cellStyle name="T_CTMTQG 2008_Hi-Tong hop KQ phan bo KH nam 08- LD fong giao 15-11-08_CT 134" xfId="2352"/>
    <cellStyle name="T_CTMTQG 2008_Ket qua thuc hien nam 2008" xfId="2353"/>
    <cellStyle name="T_CTMTQG 2008_Ket qua thuc hien nam 2008_CT 134" xfId="2354"/>
    <cellStyle name="T_CTMTQG 2008_KH XDCB_2008 lan 1" xfId="2355"/>
    <cellStyle name="T_CTMTQG 2008_KH XDCB_2008 lan 1 sua ngay 27-10" xfId="2356"/>
    <cellStyle name="T_CTMTQG 2008_KH XDCB_2008 lan 1 sua ngay 27-10_CT 134" xfId="2357"/>
    <cellStyle name="T_CTMTQG 2008_KH XDCB_2008 lan 1_CT 134" xfId="2358"/>
    <cellStyle name="T_CTMTQG 2008_KH XDCB_2008 lan 2 sua ngay 10-11" xfId="2359"/>
    <cellStyle name="T_CTMTQG 2008_KH XDCB_2008 lan 2 sua ngay 10-11_CT 134" xfId="2360"/>
    <cellStyle name="T_danh sach chua nop bcao trung bay sua chua  tinh den 1-3-06" xfId="2361"/>
    <cellStyle name="T_danh sach chua nop bcao trung bay sua chua  tinh den 1-3-06_CT 134" xfId="2362"/>
    <cellStyle name="T_Danh sach KH TB MilkYomilk Yao  Smart chu ky 2-Vinh Thang" xfId="2363"/>
    <cellStyle name="T_Danh sach KH TB MilkYomilk Yao  Smart chu ky 2-Vinh Thang_CT 134" xfId="2364"/>
    <cellStyle name="T_Danh sach KH trung bay MilkYomilk co ke chu ky 2-Vinh Thang" xfId="2365"/>
    <cellStyle name="T_Danh sach KH trung bay MilkYomilk co ke chu ky 2-Vinh Thang_CT 134" xfId="2366"/>
    <cellStyle name="T_DON GIA" xfId="2367"/>
    <cellStyle name="T_Don gia chi tiet" xfId="2368"/>
    <cellStyle name="T_DONGIA" xfId="2369"/>
    <cellStyle name="T_DSACH MILK YO MILK CK 2 M.BAC" xfId="2370"/>
    <cellStyle name="T_DSACH MILK YO MILK CK 2 M.BAC_CT 134" xfId="2371"/>
    <cellStyle name="T_DSKH Tbay Milk , Yomilk CK 2 Vu Thi Hanh" xfId="2372"/>
    <cellStyle name="T_DSKH Tbay Milk , Yomilk CK 2 Vu Thi Hanh_CT 134" xfId="2373"/>
    <cellStyle name="T_DT Nha Da nang" xfId="2374"/>
    <cellStyle name="T_DT NHA KHACH -12" xfId="2375"/>
    <cellStyle name="T_DT Thanh 2008.xls" xfId="2376"/>
    <cellStyle name="T_DT Thanh 2008.xls_CT 134" xfId="2377"/>
    <cellStyle name="T_DT Thanh 2008.xls_GVL" xfId="2378"/>
    <cellStyle name="T_DT tieu hoc diem TDC ban Cho 28-02-09" xfId="2379"/>
    <cellStyle name="T_DT van ho" xfId="2380"/>
    <cellStyle name="T_DT van ho_CT 134" xfId="2381"/>
    <cellStyle name="T_DT van ho_GVL" xfId="2382"/>
    <cellStyle name="T_dtTL598G1." xfId="2383"/>
    <cellStyle name="T_dtTL598G1._bieu ke hoach dau thau" xfId="2384"/>
    <cellStyle name="T_dtTL598G1._bieu ke hoach dau thau truong mam non SKH" xfId="2385"/>
    <cellStyle name="T_dtTL598G1._bieu tong hop lai kh von 2011 gui phong TH-KTDN" xfId="2386"/>
    <cellStyle name="T_dtTL598G1._Book1" xfId="2387"/>
    <cellStyle name="T_dtTL598G1._Book1_Ke hoach 2010 (theo doi 11-8-2010)" xfId="2388"/>
    <cellStyle name="T_dtTL598G1._Book1_Ke hoach 2010 (theo doi 11-8-2010)_CT 134" xfId="2389"/>
    <cellStyle name="T_dtTL598G1._Copy of KH PHAN BO VON ĐỐI ỨNG NAM 2011 (30 TY phuong án gop WB)" xfId="2390"/>
    <cellStyle name="T_dtTL598G1._DT tieu hoc diem TDC ban Cho 28-02-09" xfId="2391"/>
    <cellStyle name="T_dtTL598G1._DTTD chieng chan Tham lai 29-9-2009" xfId="2392"/>
    <cellStyle name="T_dtTL598G1._GVL" xfId="2393"/>
    <cellStyle name="T_dtTL598G1._Ke hoach 2010 (theo doi 11-8-2010)" xfId="2394"/>
    <cellStyle name="T_dtTL598G1._ke hoach dau thau 30-6-2010" xfId="2395"/>
    <cellStyle name="T_dtTL598G1._KH Von 2012 gui BKH 1" xfId="2396"/>
    <cellStyle name="T_dtTL598G1._QD ke hoach dau thau" xfId="2397"/>
    <cellStyle name="T_dtTL598G1._Tienluong" xfId="2398"/>
    <cellStyle name="T_dtTL598G1._tinh toan hoang ha" xfId="2399"/>
    <cellStyle name="T_dtTL598G1._Tong von ĐTPT" xfId="2400"/>
    <cellStyle name="T_Du an khoi cong moi nam 2010" xfId="2401"/>
    <cellStyle name="T_Du an khoi cong moi nam 2010_CT 134" xfId="2402"/>
    <cellStyle name="T_DU AN TKQH VA CHUAN BI DAU TU NAM 2007 sua ngay 9-11" xfId="2403"/>
    <cellStyle name="T_DU AN TKQH VA CHUAN BI DAU TU NAM 2007 sua ngay 9-11_Bieu mau danh muc du an thuoc CTMTQG nam 2008" xfId="2404"/>
    <cellStyle name="T_DU AN TKQH VA CHUAN BI DAU TU NAM 2007 sua ngay 9-11_Bieu mau danh muc du an thuoc CTMTQG nam 2008_CT 134" xfId="2405"/>
    <cellStyle name="T_DU AN TKQH VA CHUAN BI DAU TU NAM 2007 sua ngay 9-11_CT 134" xfId="2406"/>
    <cellStyle name="T_DU AN TKQH VA CHUAN BI DAU TU NAM 2007 sua ngay 9-11_Du an khoi cong moi nam 2010" xfId="2407"/>
    <cellStyle name="T_DU AN TKQH VA CHUAN BI DAU TU NAM 2007 sua ngay 9-11_Du an khoi cong moi nam 2010_CT 134" xfId="2408"/>
    <cellStyle name="T_DU AN TKQH VA CHUAN BI DAU TU NAM 2007 sua ngay 9-11_Ket qua phan bo von nam 2008" xfId="2409"/>
    <cellStyle name="T_DU AN TKQH VA CHUAN BI DAU TU NAM 2007 sua ngay 9-11_Ket qua phan bo von nam 2008_CT 134" xfId="2410"/>
    <cellStyle name="T_DU AN TKQH VA CHUAN BI DAU TU NAM 2007 sua ngay 9-11_KH XDCB_2008 lan 2 sua ngay 10-11" xfId="2411"/>
    <cellStyle name="T_DU AN TKQH VA CHUAN BI DAU TU NAM 2007 sua ngay 9-11_KH XDCB_2008 lan 2 sua ngay 10-11_CT 134" xfId="2412"/>
    <cellStyle name="T_Du toan" xfId="2413"/>
    <cellStyle name="T_du toan dieu chinh  20-8-2006" xfId="2414"/>
    <cellStyle name="T_du toan kho bac - Than Uyen" xfId="2415"/>
    <cellStyle name="T_du toan kho bac - Than Uyen_Bieu chi tieu KH 2014 (Huy-04-11)" xfId="2416"/>
    <cellStyle name="T_du toan kho bac - Than Uyen_bieu ke hoach dau thau" xfId="2417"/>
    <cellStyle name="T_du toan kho bac - Than Uyen_bieu ke hoach dau thau truong mam non SKH" xfId="2418"/>
    <cellStyle name="T_du toan kho bac - Than Uyen_bieu tong hop lai kh von 2011 gui phong TH-KTDN" xfId="2419"/>
    <cellStyle name="T_du toan kho bac - Than Uyen_Book1" xfId="2420"/>
    <cellStyle name="T_du toan kho bac - Than Uyen_Book1_Ke hoach 2010 (theo doi 11-8-2010)" xfId="2421"/>
    <cellStyle name="T_du toan kho bac - Than Uyen_Book1_ke hoach dau thau 30-6-2010" xfId="2422"/>
    <cellStyle name="T_du toan kho bac - Than Uyen_Copy of KH PHAN BO VON ĐỐI ỨNG NAM 2011 (30 TY phuong án gop WB)" xfId="2423"/>
    <cellStyle name="T_du toan kho bac - Than Uyen_DTTD chieng chan Tham lai 29-9-2009" xfId="2424"/>
    <cellStyle name="T_du toan kho bac - Than Uyen_Du toan nuoc San Thang (GD2)" xfId="2425"/>
    <cellStyle name="T_du toan kho bac - Than Uyen_Ke hoach 2010 (theo doi 11-8-2010)" xfId="2426"/>
    <cellStyle name="T_du toan kho bac - Than Uyen_ke hoach dau thau 30-6-2010" xfId="2427"/>
    <cellStyle name="T_du toan kho bac - Than Uyen_KH Von 2012 gui BKH 1" xfId="2428"/>
    <cellStyle name="T_du toan kho bac - Than Uyen_QD ke hoach dau thau" xfId="2429"/>
    <cellStyle name="T_du toan kho bac - Than Uyen_Ra soat KH von 2011 (Huy-11-11-11)" xfId="2430"/>
    <cellStyle name="T_du toan kho bac - Than Uyen_tinh toan hoang ha" xfId="2431"/>
    <cellStyle name="T_du toan kho bac - Than Uyen_Tong von ĐTPT" xfId="2432"/>
    <cellStyle name="T_du toan kho bac - Than Uyen_Viec Huy dang lam" xfId="2433"/>
    <cellStyle name="T_du toan kho bac - Than Uyen_Viec Huy dang lam_CT 134" xfId="2434"/>
    <cellStyle name="T_Du toan nuoc San Thang (GD2)" xfId="2435"/>
    <cellStyle name="T_Du toan tham dinh (NSH Ban Moi)" xfId="2436"/>
    <cellStyle name="T_Du toan tham dinh (NSH Ban Moi)_CT 134" xfId="2437"/>
    <cellStyle name="T_Du toan tham dinh (NSH Ban Moi)_GVL" xfId="2438"/>
    <cellStyle name="T_DuToan92009Luong650" xfId="2439"/>
    <cellStyle name="T_DuToan92009Luong650_CT 134" xfId="2440"/>
    <cellStyle name="T_dutoanthuyloinamha" xfId="2441"/>
    <cellStyle name="T_form ton kho CK 2 tuan 8" xfId="2442"/>
    <cellStyle name="T_form ton kho CK 2 tuan 8_CT 134" xfId="2443"/>
    <cellStyle name="T_GVL" xfId="2444"/>
    <cellStyle name="T_HD TT1" xfId="2445"/>
    <cellStyle name="T_Ho van xa khi" xfId="2446"/>
    <cellStyle name="T_Ho van xa khi_bieu ke hoach dau thau" xfId="2447"/>
    <cellStyle name="T_Ho van xa khi_bieu ke hoach dau thau truong mam non SKH" xfId="2448"/>
    <cellStyle name="T_Ho van xa khi_Book1" xfId="2449"/>
    <cellStyle name="T_Ho van xa khi_DTTD chieng chan Tham lai 29-9-2009" xfId="2450"/>
    <cellStyle name="T_Ho van xa khi_Ke hoach 2010 (theo doi 11-8-2010)" xfId="2451"/>
    <cellStyle name="T_Ho van xa khi_ke hoach dau thau 30-6-2010" xfId="2452"/>
    <cellStyle name="T_Ho van xa khi_QD ke hoach dau thau" xfId="2453"/>
    <cellStyle name="T_Ho van xa khi_tinh toan hoang ha" xfId="2454"/>
    <cellStyle name="T_HoSo_THCS_T91.xlsDTNT" xfId="2455"/>
    <cellStyle name="T_Ke hoach KTXH  nam 2009_PKT thang 11 nam 2008" xfId="2456"/>
    <cellStyle name="T_Ke hoach KTXH  nam 2009_PKT thang 11 nam 2008_CT 134" xfId="2457"/>
    <cellStyle name="T_Ket qua dau thau" xfId="2458"/>
    <cellStyle name="T_Ket qua dau thau_CT 134" xfId="2459"/>
    <cellStyle name="T_Ket qua phan bo von nam 2008" xfId="2460"/>
    <cellStyle name="T_Ket qua phan bo von nam 2008_CT 134" xfId="2461"/>
    <cellStyle name="T_KH Von 2012 gui BKH 2" xfId="2462"/>
    <cellStyle name="T_KH XDCB_2008 lan 2 sua ngay 10-11" xfId="2463"/>
    <cellStyle name="T_KH XDCB_2008 lan 2 sua ngay 10-11_CT 134" xfId="2464"/>
    <cellStyle name="T_Khao satD1" xfId="2465"/>
    <cellStyle name="T_Khao satD1_bieu ke hoach dau thau" xfId="2466"/>
    <cellStyle name="T_Khao satD1_bieu ke hoach dau thau truong mam non SKH" xfId="2467"/>
    <cellStyle name="T_Khao satD1_bieu tong hop lai kh von 2011 gui phong TH-KTDN" xfId="2468"/>
    <cellStyle name="T_Khao satD1_Book1" xfId="2469"/>
    <cellStyle name="T_Khao satD1_Book1_Ke hoach 2010 (theo doi 11-8-2010)" xfId="2470"/>
    <cellStyle name="T_Khao satD1_Book1_Ke hoach 2010 (theo doi 11-8-2010)_CT 134" xfId="2471"/>
    <cellStyle name="T_Khao satD1_Copy of KH PHAN BO VON ĐỐI ỨNG NAM 2011 (30 TY phuong án gop WB)" xfId="2472"/>
    <cellStyle name="T_Khao satD1_DT tieu hoc diem TDC ban Cho 28-02-09" xfId="2473"/>
    <cellStyle name="T_Khao satD1_DTTD chieng chan Tham lai 29-9-2009" xfId="2474"/>
    <cellStyle name="T_Khao satD1_GVL" xfId="2475"/>
    <cellStyle name="T_Khao satD1_Ke hoach 2010 (theo doi 11-8-2010)" xfId="2476"/>
    <cellStyle name="T_Khao satD1_ke hoach dau thau 30-6-2010" xfId="2477"/>
    <cellStyle name="T_Khao satD1_KH Von 2012 gui BKH 1" xfId="2478"/>
    <cellStyle name="T_Khao satD1_QD ke hoach dau thau" xfId="2479"/>
    <cellStyle name="T_Khao satD1_Tienluong" xfId="2480"/>
    <cellStyle name="T_Khao satD1_tinh toan hoang ha" xfId="2481"/>
    <cellStyle name="T_Khao satD1_Tong von ĐTPT" xfId="2482"/>
    <cellStyle name="T_Khoi luong §­êng èng" xfId="2483"/>
    <cellStyle name="T_Khoi luong §­êng èng_bieu ke hoach dau thau" xfId="2484"/>
    <cellStyle name="T_Khoi luong §­êng èng_bieu ke hoach dau thau truong mam non SKH" xfId="2485"/>
    <cellStyle name="T_Khoi luong §­êng èng_Book1" xfId="2486"/>
    <cellStyle name="T_Khoi luong §­êng èng_DTTD chieng chan Tham lai 29-9-2009" xfId="2487"/>
    <cellStyle name="T_Khoi luong §­êng èng_Ke hoach 2010 (theo doi 11-8-2010)" xfId="2488"/>
    <cellStyle name="T_Khoi luong §­êng èng_ke hoach dau thau 30-6-2010" xfId="2489"/>
    <cellStyle name="T_Khoi luong §­êng èng_QD ke hoach dau thau" xfId="2490"/>
    <cellStyle name="T_Khoi luong §­êng èng_tinh toan hoang ha" xfId="2491"/>
    <cellStyle name="T_KL san nen Phieng Ot" xfId="2492"/>
    <cellStyle name="T_Kldao dap" xfId="2493"/>
    <cellStyle name="T_Kldao dap 2" xfId="2494"/>
    <cellStyle name="T_Kldao dap_Bao cao TPCP" xfId="2495"/>
    <cellStyle name="T_Kldao dap_Bieu 3" xfId="2496"/>
    <cellStyle name="T_Kldao dap_Book1" xfId="2497"/>
    <cellStyle name="T_Kldao dap_Book1_Bao cao TPCP" xfId="2498"/>
    <cellStyle name="T_Kldao dap_Book1_Bao cao TPCP_CT 134" xfId="2499"/>
    <cellStyle name="T_Kldao dap_GVL" xfId="2500"/>
    <cellStyle name="T_Kldao dap_Ke hoach 2010 (theo doi 11-8-2010)" xfId="2501"/>
    <cellStyle name="T_Kldao dap_Ke hoach 2010 (theo doi 11-8-2010)_CT 134" xfId="2502"/>
    <cellStyle name="T_Kldao dap_No XDCB toan tinh den 30.9.2015 - Bieu tong hop.." xfId="2503"/>
    <cellStyle name="T_Kldao dap_quý 1" xfId="2504"/>
    <cellStyle name="T_Kldao dap_quý 1 2" xfId="2505"/>
    <cellStyle name="T_Kldao dap_thang 4" xfId="2506"/>
    <cellStyle name="T_KTOANKSAT" xfId="2507"/>
    <cellStyle name="T_MACRO DIR-PTVT-07" xfId="2508"/>
    <cellStyle name="T_MACRO DIR-PTVT-07_GVL" xfId="2509"/>
    <cellStyle name="T_MACRO DIR-PTVT-07_Ke hoach 2010 (theo doi 11-8-2010)" xfId="2510"/>
    <cellStyle name="T_MACRO DIR-PTVT-07_Ke hoach 2010 (theo doi 11-8-2010)_CT 134" xfId="2511"/>
    <cellStyle name="T_Me_Tri_6_07" xfId="2512"/>
    <cellStyle name="T_N2 thay dat (N1-1)" xfId="2513"/>
    <cellStyle name="T_Nha lop hoc 8 P" xfId="2514"/>
    <cellStyle name="T_No XDCB toan tinh den 30.9.2015 - Bieu tong hop.." xfId="2515"/>
    <cellStyle name="T_NPP Khanh Vinh Thai Nguyen - BC KTTB_CTrinh_TB__20_loc__Milk_Yomilk_CK1" xfId="2516"/>
    <cellStyle name="T_NPP Khanh Vinh Thai Nguyen - BC KTTB_CTrinh_TB__20_loc__Milk_Yomilk_CK1_CT 134" xfId="2517"/>
    <cellStyle name="T_Phan tich vat tu" xfId="2518"/>
    <cellStyle name="T_Phụ lục -2015" xfId="2519"/>
    <cellStyle name="T_Phụ lục -2015 2" xfId="2520"/>
    <cellStyle name="T_Phuong an can doi nam 2008" xfId="2521"/>
    <cellStyle name="T_Phuong an can doi nam 2008_CT 134" xfId="2522"/>
    <cellStyle name="T_QT di chuyen ca phe" xfId="2523"/>
    <cellStyle name="T_QT di chuyen ca phe_Ra soat KH von 2011 (Huy-11-11-11)" xfId="2524"/>
    <cellStyle name="T_QT di chuyen ca phe_Viec Huy dang lam" xfId="2525"/>
    <cellStyle name="T_QT di chuyen ca phe_Viec Huy dang lam_CT 134" xfId="2526"/>
    <cellStyle name="T_quý 1" xfId="2527"/>
    <cellStyle name="T_quý 1 2" xfId="2528"/>
    <cellStyle name="T_Ra soat KH von 2011 (Huy-11-11-11)" xfId="2529"/>
    <cellStyle name="T_San Nen TDC P.Ot.suaxls" xfId="2530"/>
    <cellStyle name="T_Seagame(BTL)" xfId="2531"/>
    <cellStyle name="T_Sheet1" xfId="2532"/>
    <cellStyle name="T_Sheet1 2" xfId="2533"/>
    <cellStyle name="T_Sheet1_1" xfId="2534"/>
    <cellStyle name="T_Sheet1_CT 134" xfId="2535"/>
    <cellStyle name="T_Sheet1_StartUp" xfId="2536"/>
    <cellStyle name="T_Sheet2" xfId="2537"/>
    <cellStyle name="T_Sheet2_bieu tong hop lai kh von 2011 gui phong TH-KTDN" xfId="2538"/>
    <cellStyle name="T_Sheet2_bieu tong hop lai kh von 2011 gui phong TH-KTDN_CT 134" xfId="2539"/>
    <cellStyle name="T_Sheet2_Copy of KH PHAN BO VON ĐỐI ỨNG NAM 2011 (30 TY phuong án gop WB)" xfId="2540"/>
    <cellStyle name="T_Sheet2_Copy of KH PHAN BO VON ĐỐI ỨNG NAM 2011 (30 TY phuong án gop WB)_CT 134" xfId="2541"/>
    <cellStyle name="T_Sheet2_GVL" xfId="2542"/>
    <cellStyle name="T_Sheet2_KH Von 2012 gui BKH 1" xfId="2543"/>
    <cellStyle name="T_Sheet2_KH Von 2012 gui BKH 1_CT 134" xfId="2544"/>
    <cellStyle name="T_Sheet2_Tong von ĐTPT" xfId="2545"/>
    <cellStyle name="T_Sin Chai" xfId="2546"/>
    <cellStyle name="T_Sin Chai_GVL" xfId="2547"/>
    <cellStyle name="T_Sin Chai_Ke hoach 2010 (theo doi 11-8-2010)" xfId="2548"/>
    <cellStyle name="T_Sin Chai_Ke hoach 2010 (theo doi 11-8-2010)_CT 134" xfId="2549"/>
    <cellStyle name="T_So GTVT" xfId="2550"/>
    <cellStyle name="T_So GTVT_CT 134" xfId="2551"/>
    <cellStyle name="T_SO THEO DOI SO TD CAC DU AN XD NAM 2015...." xfId="2552"/>
    <cellStyle name="T_SO THEO DOI SO TD CAC DU AN XD NAM 2015.... 2" xfId="2553"/>
    <cellStyle name="T_StartUp" xfId="2554"/>
    <cellStyle name="T_sua chua cham trung bay  mien Bac" xfId="2555"/>
    <cellStyle name="T_sua chua cham trung bay  mien Bac_CT 134" xfId="2556"/>
    <cellStyle name="T_TDT + duong(8-5-07)" xfId="2557"/>
    <cellStyle name="T_tham_tra_du_toan" xfId="2558"/>
    <cellStyle name="T_Thang 11" xfId="2559"/>
    <cellStyle name="T_Thang 11_CT 134" xfId="2560"/>
    <cellStyle name="T_thang 4" xfId="2561"/>
    <cellStyle name="T_THAU CAT" xfId="2562"/>
    <cellStyle name="T_Theo doi CT 135 giai doan 2" xfId="2563"/>
    <cellStyle name="T_Thiet bi" xfId="2564"/>
    <cellStyle name="T_Thiet bi_Bieu chi tieu KH 2014 (Huy-04-11)" xfId="2565"/>
    <cellStyle name="T_Thiet bi_bieu ke hoach dau thau" xfId="2566"/>
    <cellStyle name="T_Thiet bi_bieu ke hoach dau thau truong mam non SKH" xfId="2567"/>
    <cellStyle name="T_Thiet bi_bieu tong hop lai kh von 2011 gui phong TH-KTDN" xfId="2568"/>
    <cellStyle name="T_Thiet bi_Book1" xfId="2569"/>
    <cellStyle name="T_Thiet bi_Book1_1" xfId="2570"/>
    <cellStyle name="T_Thiet bi_Book1_DTTD chieng chan Tham lai 29-9-2009" xfId="2571"/>
    <cellStyle name="T_Thiet bi_Book1_Ke hoach 2010 (theo doi 11-8-2010)" xfId="2572"/>
    <cellStyle name="T_Thiet bi_Book1_ke hoach dau thau 30-6-2010" xfId="2573"/>
    <cellStyle name="T_Thiet bi_Copy of KH PHAN BO VON ĐỐI ỨNG NAM 2011 (30 TY phuong án gop WB)" xfId="2574"/>
    <cellStyle name="T_Thiet bi_DTTD chieng chan Tham lai 29-9-2009" xfId="2575"/>
    <cellStyle name="T_Thiet bi_Du toan nuoc San Thang (GD2)" xfId="2576"/>
    <cellStyle name="T_Thiet bi_Ke hoach 2010 (theo doi 11-8-2010)" xfId="2577"/>
    <cellStyle name="T_Thiet bi_ke hoach dau thau 30-6-2010" xfId="2578"/>
    <cellStyle name="T_Thiet bi_KH Von 2012 gui BKH 1" xfId="2579"/>
    <cellStyle name="T_Thiet bi_QD ke hoach dau thau" xfId="2580"/>
    <cellStyle name="T_Thiet bi_Ra soat KH von 2011 (Huy-11-11-11)" xfId="2581"/>
    <cellStyle name="T_Thiet bi_tinh toan hoang ha" xfId="2582"/>
    <cellStyle name="T_Thiet bi_Tong von ĐTPT" xfId="2583"/>
    <cellStyle name="T_Thiet bi_Viec Huy dang lam" xfId="2584"/>
    <cellStyle name="T_Thiet bi_Viec Huy dang lam_CT 134" xfId="2585"/>
    <cellStyle name="T_tien2004" xfId="2586"/>
    <cellStyle name="T_tien2004_bieu ke hoach dau thau" xfId="2587"/>
    <cellStyle name="T_tien2004_bieu ke hoach dau thau truong mam non SKH" xfId="2588"/>
    <cellStyle name="T_tien2004_bieu tong hop lai kh von 2011 gui phong TH-KTDN" xfId="2589"/>
    <cellStyle name="T_tien2004_Book1" xfId="2590"/>
    <cellStyle name="T_tien2004_Book1_Ke hoach 2010 (theo doi 11-8-2010)" xfId="2591"/>
    <cellStyle name="T_tien2004_Book1_Ke hoach 2010 (theo doi 11-8-2010)_CT 134" xfId="2592"/>
    <cellStyle name="T_tien2004_Copy of KH PHAN BO VON ĐỐI ỨNG NAM 2011 (30 TY phuong án gop WB)" xfId="2593"/>
    <cellStyle name="T_tien2004_DT tieu hoc diem TDC ban Cho 28-02-09" xfId="2594"/>
    <cellStyle name="T_tien2004_DTTD chieng chan Tham lai 29-9-2009" xfId="2595"/>
    <cellStyle name="T_tien2004_GVL" xfId="2596"/>
    <cellStyle name="T_tien2004_Ke hoach 2010 (theo doi 11-8-2010)" xfId="2597"/>
    <cellStyle name="T_tien2004_ke hoach dau thau 30-6-2010" xfId="2598"/>
    <cellStyle name="T_tien2004_KH Von 2012 gui BKH 1" xfId="2599"/>
    <cellStyle name="T_tien2004_QD ke hoach dau thau" xfId="2600"/>
    <cellStyle name="T_tien2004_Tienluong" xfId="2601"/>
    <cellStyle name="T_tien2004_tinh toan hoang ha" xfId="2602"/>
    <cellStyle name="T_tien2004_Tong von ĐTPT" xfId="2603"/>
    <cellStyle name="T_Tienluong" xfId="2604"/>
    <cellStyle name="T_tinh toan hoang ha" xfId="2605"/>
    <cellStyle name="T_TINH TOAN THUY LUC" xfId="2606"/>
    <cellStyle name="T_TINH TOAN THUY LUC_GVL" xfId="2607"/>
    <cellStyle name="T_TINH TOAN THUY LUC_Ke hoach 2010 (theo doi 11-8-2010)" xfId="2608"/>
    <cellStyle name="T_TINH TOAN THUY LUC_Ke hoach 2010 (theo doi 11-8-2010)_CT 134" xfId="2609"/>
    <cellStyle name="T_Tong DT_Then Thau26-09" xfId="2610"/>
    <cellStyle name="T_Tong hop gia tri" xfId="2611"/>
    <cellStyle name="T_Tong von ĐTPT" xfId="2612"/>
    <cellStyle name="T_TT THUY LUC HUOI DAO DANG" xfId="2613"/>
    <cellStyle name="T_TT THUY LUC HUOI DAO DANG_GVL" xfId="2614"/>
    <cellStyle name="T_TT THUY LUC HUOI DAO DANG_Ke hoach 2010 (theo doi 11-8-2010)" xfId="2615"/>
    <cellStyle name="T_TT THUY LUC HUOI DAO DANG_Ke hoach 2010 (theo doi 11-8-2010)_CT 134" xfId="2616"/>
    <cellStyle name="T_TT.Nam Tam" xfId="2617"/>
    <cellStyle name="T_Viec Huy dang lam" xfId="2618"/>
    <cellStyle name="T_Viec Huy dang lam_CT 134" xfId="2619"/>
    <cellStyle name="T_ÿÿÿÿÿ" xfId="2620"/>
    <cellStyle name="T_ÿÿÿÿÿ_Bieu 3" xfId="2621"/>
    <cellStyle name="T_ÿÿÿÿÿ_No XDCB toan tinh den 30.9.2015 - Bieu tong hop.." xfId="2622"/>
    <cellStyle name="T_ÿÿÿÿÿ_quý 1" xfId="2623"/>
    <cellStyle name="T_ÿÿÿÿÿ_quý 1 2" xfId="2624"/>
    <cellStyle name="TD1" xfId="2625"/>
    <cellStyle name="TD1 2" xfId="2626"/>
    <cellStyle name="tde" xfId="2627"/>
    <cellStyle name="Text Indent A" xfId="2628"/>
    <cellStyle name="Text Indent B" xfId="2629"/>
    <cellStyle name="Text Indent C" xfId="2630"/>
    <cellStyle name="th" xfId="2631"/>
    <cellStyle name="þ_x001d_" xfId="2632"/>
    <cellStyle name="th 2" xfId="2633"/>
    <cellStyle name="th 3" xfId="2634"/>
    <cellStyle name="th 4" xfId="2635"/>
    <cellStyle name="th 5" xfId="2636"/>
    <cellStyle name="th 6" xfId="2637"/>
    <cellStyle name="th 7" xfId="2638"/>
    <cellStyle name="th 8" xfId="2639"/>
    <cellStyle name="th 9" xfId="2640"/>
    <cellStyle name="th_BC uoc giai ngan den 31-12-2013" xfId="2641"/>
    <cellStyle name="þ_Bieu chi tieu KH 2014 (Huy-04-11)" xfId="2642"/>
    <cellStyle name="th_Copy of BIEU BC 5 NAMcn (3-3)guikh-QLCN" xfId="2643"/>
    <cellStyle name="þ_Viec Huy dang lam" xfId="2644"/>
    <cellStyle name="than" xfId="2645"/>
    <cellStyle name="Thanh" xfId="2646"/>
    <cellStyle name="þ_x001d_ð" xfId="2647"/>
    <cellStyle name="þ_x001d_ð¤_x000c_¯" xfId="2648"/>
    <cellStyle name="þ_x001d_ð¤_x000c_¯þ_x0014__x000d_" xfId="2649"/>
    <cellStyle name="þ_x001d_ð¤_x000c_¯þ_x0014__x000d_¨þU" xfId="2650"/>
    <cellStyle name="þ_x001d_ð¤_x000c_¯þ_x0014__x000d_¨þU_x0001_" xfId="2651"/>
    <cellStyle name="þ_x001d_ð¤_x000c_¯þ_x0014__x000d_¨þU_x0001_À_x0004_" xfId="2652"/>
    <cellStyle name="þ_x001d_ð¤_x000c_¯þ_x0014__x000d_¨þU_x0001_À_x0004_ _x0015__x000f_" xfId="2653"/>
    <cellStyle name="þ_x001d_ð¤_x000c_¯þ_x0014__x000d_¨þU_x0001_À_x0004_ _x0015__x000f__x0001__x0001_" xfId="265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55"/>
    <cellStyle name="þ_x001d_ð¤_x000c_¯þ_x0014__x000d_¨þU_x0001_À_x0004_ _x0015__x000f__x0001__x0001__Book1" xfId="2656"/>
    <cellStyle name="þ_x001d_ð·" xfId="2657"/>
    <cellStyle name="þ_x001d_ð·_x000c_æþ'_x000d_ßþU_x0001_Ø_x0005_ü_x0014__x0007_" xfId="2658"/>
    <cellStyle name="þ_x001d_ð·_x000c_æþ'_x000d_ßþU_x0001_Ø_x0005_ü_x0014__x0007__x0001_" xfId="2659"/>
    <cellStyle name="þ_x001d_ð·_x000c_æþ'_x000d_ßþU_x0001_Ø_x0005_ü_x0014__x0007__x0001__x0001_" xfId="2660"/>
    <cellStyle name="þ_x001d_ð·_x000c_æþ'_x000d_ßþU_x0001_Ø_x0005_ü_x0014__x0007__x0001__x0001_ 2" xfId="2661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62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63"/>
    <cellStyle name="þ_x001d_ð·_x000c_æþ'_x000d_ßþU_x0001_Ø_x0005_ü_x0014__x0007__x0001__x0001__Bieu cn nhiệm kỳ sưa lai năm 2010,2011" xfId="2664"/>
    <cellStyle name="þ_x001d_ðÇ%Uý—&amp;Hý9_x0008_Ÿ s_x000a__x0007_" xfId="2665"/>
    <cellStyle name="þ_x001d_ðÇ%Uý—&amp;Hý9_x0008_Ÿ s_x000a__x0007__x0001_" xfId="2666"/>
    <cellStyle name="þ_x001d_ðÇ%Uý—&amp;Hý9_x0008_Ÿ s_x000a__x0007__x0001__x0001_" xfId="2667"/>
    <cellStyle name="þ_x001d_ðÇ%Uý—&amp;Hý9_x0008_Ÿ s_x000a__x0007__x0001__x0001_ 2" xfId="2668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69"/>
    <cellStyle name="þ_x001d_ðÇ%Uý—&amp;Hý9_x0008_Ÿ s_x000a__x0007__x0001__CT 134" xfId="2670"/>
    <cellStyle name="þ_x001d_ðÇ%Uý—&amp;Hý9_x0008_Ÿ s_x000a__x0007__x0001__x0001__CT 134" xfId="2671"/>
    <cellStyle name="þ_x001d_ðK_x000c_Fý_x001b__x000d_9ýU_x0001_Ð_x0008_¦)_x0007__x0001__x0001_" xfId="2672"/>
    <cellStyle name="thuong-10" xfId="2673"/>
    <cellStyle name="thuong-11" xfId="2674"/>
    <cellStyle name="Thuyet minh" xfId="2675"/>
    <cellStyle name="thvt" xfId="2676"/>
    <cellStyle name="Tiªu ®Ì" xfId="2677"/>
    <cellStyle name="Tien1" xfId="2678"/>
    <cellStyle name="Tieu_de_2" xfId="2679"/>
    <cellStyle name="Times New Roman" xfId="2680"/>
    <cellStyle name="TiÓu môc" xfId="2681"/>
    <cellStyle name="tit1" xfId="2682"/>
    <cellStyle name="tit2" xfId="2683"/>
    <cellStyle name="tit3" xfId="2684"/>
    <cellStyle name="tit4" xfId="2685"/>
    <cellStyle name="Title 2" xfId="2687"/>
    <cellStyle name="Title 3" xfId="2688"/>
    <cellStyle name="Title 4" xfId="2686"/>
    <cellStyle name="TNN" xfId="2689"/>
    <cellStyle name="Tong so" xfId="2690"/>
    <cellStyle name="tong so 1" xfId="2691"/>
    <cellStyle name="Tongcong" xfId="2692"/>
    <cellStyle name="Total 2" xfId="2694"/>
    <cellStyle name="Total 3" xfId="2693"/>
    <cellStyle name="trang" xfId="2695"/>
    <cellStyle name="ts" xfId="2696"/>
    <cellStyle name="tt1" xfId="2697"/>
    <cellStyle name="Tusental (0)_pldt" xfId="2698"/>
    <cellStyle name="Tusental_pldt" xfId="2699"/>
    <cellStyle name="UNIDAGSCode" xfId="2700"/>
    <cellStyle name="UNIDAGSCode2" xfId="2701"/>
    <cellStyle name="UNIDAGSCurrency" xfId="2702"/>
    <cellStyle name="UNIDAGSDate" xfId="2703"/>
    <cellStyle name="UNIDAGSPercent" xfId="2704"/>
    <cellStyle name="UNIDAGSPercent2" xfId="2705"/>
    <cellStyle name="ux_3_¼­¿ï-¾È»ê" xfId="2706"/>
    <cellStyle name="Valuta (0)_pldt" xfId="2707"/>
    <cellStyle name="Valuta_pldt" xfId="2708"/>
    <cellStyle name="VANG1" xfId="2709"/>
    <cellStyle name="viet" xfId="2710"/>
    <cellStyle name="viet 2" xfId="2711"/>
    <cellStyle name="viet2" xfId="2712"/>
    <cellStyle name="viet2 2" xfId="2713"/>
    <cellStyle name="VN new romanNormal" xfId="2714"/>
    <cellStyle name="VN new romanNormal 2" xfId="2715"/>
    <cellStyle name="Vn Time 13" xfId="2716"/>
    <cellStyle name="Vn Time 14" xfId="2717"/>
    <cellStyle name="VN time new roman" xfId="2718"/>
    <cellStyle name="VN time new roman 2" xfId="2719"/>
    <cellStyle name="vn_time" xfId="2720"/>
    <cellStyle name="vnbo" xfId="2721"/>
    <cellStyle name="vnhead1" xfId="2722"/>
    <cellStyle name="vnhead2" xfId="2723"/>
    <cellStyle name="vnhead3" xfId="2724"/>
    <cellStyle name="vnhead4" xfId="2725"/>
    <cellStyle name="vntxt1" xfId="2726"/>
    <cellStyle name="vntxt2" xfId="2727"/>
    <cellStyle name="W?hrung [0]_35ERI8T2gbIEMixb4v26icuOo" xfId="2728"/>
    <cellStyle name="W?hrung_35ERI8T2gbIEMixb4v26icuOo" xfId="2729"/>
    <cellStyle name="Währung [0]_68574_Materialbedarfsliste" xfId="2730"/>
    <cellStyle name="Währung_68574_Materialbedarfsliste" xfId="2731"/>
    <cellStyle name="Walutowy [0]_Invoices2001Slovakia" xfId="2732"/>
    <cellStyle name="Walutowy_Invoices2001Slovakia" xfId="2733"/>
    <cellStyle name="Warning Text 2" xfId="2735"/>
    <cellStyle name="Warning Text 3" xfId="2736"/>
    <cellStyle name="Warning Text 4" xfId="2734"/>
    <cellStyle name="wrap" xfId="2737"/>
    <cellStyle name="Wไhrung [0]_35ERI8T2gbIEMixb4v26icuOo" xfId="2738"/>
    <cellStyle name="Wไhrung_35ERI8T2gbIEMixb4v26icuOo" xfId="2739"/>
    <cellStyle name="xan1" xfId="2740"/>
    <cellStyle name="xuan" xfId="2741"/>
    <cellStyle name="y" xfId="2742"/>
    <cellStyle name="Ý kh¸c_B¶ng 1 (2)" xfId="2743"/>
    <cellStyle name="Zeilenebene_1_主营业务利润明细表" xfId="2744"/>
    <cellStyle name="センター" xfId="2745"/>
    <cellStyle name="เครื่องหมายสกุลเงิน [0]_FTC_OFFER" xfId="2746"/>
    <cellStyle name="เครื่องหมายสกุลเงิน_FTC_OFFER" xfId="2747"/>
    <cellStyle name="ปกติ_FTC_OFFER" xfId="2748"/>
    <cellStyle name=" [0.00]_ Att. 1- Cover" xfId="2749"/>
    <cellStyle name="_ Att. 1- Cover" xfId="2750"/>
    <cellStyle name="?_ Att. 1- Cover" xfId="2751"/>
    <cellStyle name="똿뗦먛귟 [0.00]_PRODUCT DETAIL Q1" xfId="2752"/>
    <cellStyle name="똿뗦먛귟_PRODUCT DETAIL Q1" xfId="2753"/>
    <cellStyle name="믅됞 [0.00]_PRODUCT DETAIL Q1" xfId="2754"/>
    <cellStyle name="믅됞_PRODUCT DETAIL Q1" xfId="2755"/>
    <cellStyle name="백분율_††††† " xfId="2756"/>
    <cellStyle name="뷭?_BOOKSHIP" xfId="2757"/>
    <cellStyle name="쉼표 [0]_2001 Target monthly" xfId="2758"/>
    <cellStyle name="안건회계법인" xfId="2759"/>
    <cellStyle name="콤마 [ - 유형1" xfId="2760"/>
    <cellStyle name="콤마 [ - 유형2" xfId="2761"/>
    <cellStyle name="콤마 [ - 유형3" xfId="2762"/>
    <cellStyle name="콤마 [ - 유형4" xfId="2763"/>
    <cellStyle name="콤마 [ - 유형5" xfId="2764"/>
    <cellStyle name="콤마 [ - 유형6" xfId="2765"/>
    <cellStyle name="콤마 [ - 유형7" xfId="2766"/>
    <cellStyle name="콤마 [ - 유형8" xfId="2767"/>
    <cellStyle name="콤마 [0]_ 비목별 월별기술 " xfId="2768"/>
    <cellStyle name="콤마_ 비목별 월별기술 " xfId="2769"/>
    <cellStyle name="통화 [0]_††††† " xfId="2770"/>
    <cellStyle name="통화_††††† " xfId="2771"/>
    <cellStyle name="표준_ 97년 경영분석(안)" xfId="2772"/>
    <cellStyle name="표줠_Sheet1_1_총괄표 (수출입) (2)" xfId="2773"/>
    <cellStyle name="一般_00Q3902REV.1" xfId="2774"/>
    <cellStyle name="千位[0]_pldt" xfId="2775"/>
    <cellStyle name="千位_pldt" xfId="2776"/>
    <cellStyle name="千位分隔_PLDT" xfId="2777"/>
    <cellStyle name="千分位[0]_00Q3902REV.1" xfId="2778"/>
    <cellStyle name="千分位_00Q3902REV.1" xfId="2779"/>
    <cellStyle name="后继超级链接_销售公司-2002年报表体系（12.21）" xfId="2780"/>
    <cellStyle name="已瀏覽過的超連結" xfId="2781"/>
    <cellStyle name="常?_Sales Forecast - TCLVN" xfId="2782"/>
    <cellStyle name="常规_4403-200312" xfId="2783"/>
    <cellStyle name="桁区切り [0.00]_††††† " xfId="2784"/>
    <cellStyle name="桁区切り_††††† " xfId="2785"/>
    <cellStyle name="標準_(A1)BOQ " xfId="2786"/>
    <cellStyle name="貨幣 [0]_00Q3902REV.1" xfId="2787"/>
    <cellStyle name="貨幣[0]_BRE" xfId="2788"/>
    <cellStyle name="貨幣_00Q3902REV.1" xfId="2789"/>
    <cellStyle name="超级链接_销售公司-2002年报表体系（12.21）" xfId="2790"/>
    <cellStyle name="超連結" xfId="2791"/>
    <cellStyle name="超連結_x000f_" xfId="2792"/>
    <cellStyle name="超連結_x000d_" xfId="2793"/>
    <cellStyle name="超連結??汸" xfId="2794"/>
    <cellStyle name="超連結?w?" xfId="2795"/>
    <cellStyle name="超連結?潒?" xfId="2796"/>
    <cellStyle name="超連結♇⹡汸" xfId="2797"/>
    <cellStyle name="超連結⁷潒慭" xfId="2798"/>
    <cellStyle name="超連結敎w慭" xfId="2799"/>
    <cellStyle name="通貨 [0.00]_††††† " xfId="2800"/>
    <cellStyle name="通貨_††††† " xfId="2801"/>
    <cellStyle name="隨後的超連結" xfId="2802"/>
    <cellStyle name="隨後的超連結n_x0003_" xfId="2803"/>
    <cellStyle name="隨後的超連結n汸s?呃L" xfId="2804"/>
    <cellStyle name="隨後的超連結n汸s䱘呃L" xfId="2805"/>
    <cellStyle name="隨後的超連結s?呃L?R" xfId="2806"/>
    <cellStyle name="隨後的超連結s䱘呃L䄀R" xfId="28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0"/>
  <sheetViews>
    <sheetView workbookViewId="0">
      <selection activeCell="D7" sqref="D7"/>
    </sheetView>
  </sheetViews>
  <sheetFormatPr defaultRowHeight="15"/>
  <cols>
    <col min="1" max="1" width="5.42578125" style="153" customWidth="1"/>
    <col min="2" max="2" width="39.140625" style="169" customWidth="1"/>
    <col min="3" max="3" width="11.140625" style="153" customWidth="1"/>
    <col min="4" max="5" width="10.7109375" style="153" customWidth="1"/>
    <col min="6" max="6" width="11.85546875" style="153" customWidth="1"/>
    <col min="7" max="7" width="10.42578125" style="153" customWidth="1"/>
    <col min="8" max="8" width="12.85546875" style="153" hidden="1" customWidth="1"/>
    <col min="9" max="9" width="10.85546875" style="153" customWidth="1"/>
    <col min="10" max="10" width="10.7109375" style="153" customWidth="1"/>
    <col min="11" max="11" width="12.5703125" style="153" customWidth="1"/>
    <col min="12" max="12" width="17.28515625" style="153" customWidth="1"/>
    <col min="13" max="13" width="13.85546875" style="153" customWidth="1"/>
    <col min="14" max="15" width="14.42578125" style="153" bestFit="1" customWidth="1"/>
    <col min="16" max="260" width="9.140625" style="153"/>
    <col min="261" max="261" width="5" style="153" customWidth="1"/>
    <col min="262" max="262" width="37.5703125" style="153" customWidth="1"/>
    <col min="263" max="263" width="12" style="153" customWidth="1"/>
    <col min="264" max="264" width="12.85546875" style="153" customWidth="1"/>
    <col min="265" max="265" width="12.42578125" style="153" customWidth="1"/>
    <col min="266" max="266" width="11.140625" style="153" customWidth="1"/>
    <col min="267" max="267" width="8.85546875" style="153" customWidth="1"/>
    <col min="268" max="268" width="17.28515625" style="153" customWidth="1"/>
    <col min="269" max="516" width="9.140625" style="153"/>
    <col min="517" max="517" width="5" style="153" customWidth="1"/>
    <col min="518" max="518" width="37.5703125" style="153" customWidth="1"/>
    <col min="519" max="519" width="12" style="153" customWidth="1"/>
    <col min="520" max="520" width="12.85546875" style="153" customWidth="1"/>
    <col min="521" max="521" width="12.42578125" style="153" customWidth="1"/>
    <col min="522" max="522" width="11.140625" style="153" customWidth="1"/>
    <col min="523" max="523" width="8.85546875" style="153" customWidth="1"/>
    <col min="524" max="524" width="17.28515625" style="153" customWidth="1"/>
    <col min="525" max="772" width="9.140625" style="153"/>
    <col min="773" max="773" width="5" style="153" customWidth="1"/>
    <col min="774" max="774" width="37.5703125" style="153" customWidth="1"/>
    <col min="775" max="775" width="12" style="153" customWidth="1"/>
    <col min="776" max="776" width="12.85546875" style="153" customWidth="1"/>
    <col min="777" max="777" width="12.42578125" style="153" customWidth="1"/>
    <col min="778" max="778" width="11.140625" style="153" customWidth="1"/>
    <col min="779" max="779" width="8.85546875" style="153" customWidth="1"/>
    <col min="780" max="780" width="17.28515625" style="153" customWidth="1"/>
    <col min="781" max="1028" width="9.140625" style="153"/>
    <col min="1029" max="1029" width="5" style="153" customWidth="1"/>
    <col min="1030" max="1030" width="37.5703125" style="153" customWidth="1"/>
    <col min="1031" max="1031" width="12" style="153" customWidth="1"/>
    <col min="1032" max="1032" width="12.85546875" style="153" customWidth="1"/>
    <col min="1033" max="1033" width="12.42578125" style="153" customWidth="1"/>
    <col min="1034" max="1034" width="11.140625" style="153" customWidth="1"/>
    <col min="1035" max="1035" width="8.85546875" style="153" customWidth="1"/>
    <col min="1036" max="1036" width="17.28515625" style="153" customWidth="1"/>
    <col min="1037" max="1284" width="9.140625" style="153"/>
    <col min="1285" max="1285" width="5" style="153" customWidth="1"/>
    <col min="1286" max="1286" width="37.5703125" style="153" customWidth="1"/>
    <col min="1287" max="1287" width="12" style="153" customWidth="1"/>
    <col min="1288" max="1288" width="12.85546875" style="153" customWidth="1"/>
    <col min="1289" max="1289" width="12.42578125" style="153" customWidth="1"/>
    <col min="1290" max="1290" width="11.140625" style="153" customWidth="1"/>
    <col min="1291" max="1291" width="8.85546875" style="153" customWidth="1"/>
    <col min="1292" max="1292" width="17.28515625" style="153" customWidth="1"/>
    <col min="1293" max="1540" width="9.140625" style="153"/>
    <col min="1541" max="1541" width="5" style="153" customWidth="1"/>
    <col min="1542" max="1542" width="37.5703125" style="153" customWidth="1"/>
    <col min="1543" max="1543" width="12" style="153" customWidth="1"/>
    <col min="1544" max="1544" width="12.85546875" style="153" customWidth="1"/>
    <col min="1545" max="1545" width="12.42578125" style="153" customWidth="1"/>
    <col min="1546" max="1546" width="11.140625" style="153" customWidth="1"/>
    <col min="1547" max="1547" width="8.85546875" style="153" customWidth="1"/>
    <col min="1548" max="1548" width="17.28515625" style="153" customWidth="1"/>
    <col min="1549" max="1796" width="9.140625" style="153"/>
    <col min="1797" max="1797" width="5" style="153" customWidth="1"/>
    <col min="1798" max="1798" width="37.5703125" style="153" customWidth="1"/>
    <col min="1799" max="1799" width="12" style="153" customWidth="1"/>
    <col min="1800" max="1800" width="12.85546875" style="153" customWidth="1"/>
    <col min="1801" max="1801" width="12.42578125" style="153" customWidth="1"/>
    <col min="1802" max="1802" width="11.140625" style="153" customWidth="1"/>
    <col min="1803" max="1803" width="8.85546875" style="153" customWidth="1"/>
    <col min="1804" max="1804" width="17.28515625" style="153" customWidth="1"/>
    <col min="1805" max="2052" width="9.140625" style="153"/>
    <col min="2053" max="2053" width="5" style="153" customWidth="1"/>
    <col min="2054" max="2054" width="37.5703125" style="153" customWidth="1"/>
    <col min="2055" max="2055" width="12" style="153" customWidth="1"/>
    <col min="2056" max="2056" width="12.85546875" style="153" customWidth="1"/>
    <col min="2057" max="2057" width="12.42578125" style="153" customWidth="1"/>
    <col min="2058" max="2058" width="11.140625" style="153" customWidth="1"/>
    <col min="2059" max="2059" width="8.85546875" style="153" customWidth="1"/>
    <col min="2060" max="2060" width="17.28515625" style="153" customWidth="1"/>
    <col min="2061" max="2308" width="9.140625" style="153"/>
    <col min="2309" max="2309" width="5" style="153" customWidth="1"/>
    <col min="2310" max="2310" width="37.5703125" style="153" customWidth="1"/>
    <col min="2311" max="2311" width="12" style="153" customWidth="1"/>
    <col min="2312" max="2312" width="12.85546875" style="153" customWidth="1"/>
    <col min="2313" max="2313" width="12.42578125" style="153" customWidth="1"/>
    <col min="2314" max="2314" width="11.140625" style="153" customWidth="1"/>
    <col min="2315" max="2315" width="8.85546875" style="153" customWidth="1"/>
    <col min="2316" max="2316" width="17.28515625" style="153" customWidth="1"/>
    <col min="2317" max="2564" width="9.140625" style="153"/>
    <col min="2565" max="2565" width="5" style="153" customWidth="1"/>
    <col min="2566" max="2566" width="37.5703125" style="153" customWidth="1"/>
    <col min="2567" max="2567" width="12" style="153" customWidth="1"/>
    <col min="2568" max="2568" width="12.85546875" style="153" customWidth="1"/>
    <col min="2569" max="2569" width="12.42578125" style="153" customWidth="1"/>
    <col min="2570" max="2570" width="11.140625" style="153" customWidth="1"/>
    <col min="2571" max="2571" width="8.85546875" style="153" customWidth="1"/>
    <col min="2572" max="2572" width="17.28515625" style="153" customWidth="1"/>
    <col min="2573" max="2820" width="9.140625" style="153"/>
    <col min="2821" max="2821" width="5" style="153" customWidth="1"/>
    <col min="2822" max="2822" width="37.5703125" style="153" customWidth="1"/>
    <col min="2823" max="2823" width="12" style="153" customWidth="1"/>
    <col min="2824" max="2824" width="12.85546875" style="153" customWidth="1"/>
    <col min="2825" max="2825" width="12.42578125" style="153" customWidth="1"/>
    <col min="2826" max="2826" width="11.140625" style="153" customWidth="1"/>
    <col min="2827" max="2827" width="8.85546875" style="153" customWidth="1"/>
    <col min="2828" max="2828" width="17.28515625" style="153" customWidth="1"/>
    <col min="2829" max="3076" width="9.140625" style="153"/>
    <col min="3077" max="3077" width="5" style="153" customWidth="1"/>
    <col min="3078" max="3078" width="37.5703125" style="153" customWidth="1"/>
    <col min="3079" max="3079" width="12" style="153" customWidth="1"/>
    <col min="3080" max="3080" width="12.85546875" style="153" customWidth="1"/>
    <col min="3081" max="3081" width="12.42578125" style="153" customWidth="1"/>
    <col min="3082" max="3082" width="11.140625" style="153" customWidth="1"/>
    <col min="3083" max="3083" width="8.85546875" style="153" customWidth="1"/>
    <col min="3084" max="3084" width="17.28515625" style="153" customWidth="1"/>
    <col min="3085" max="3332" width="9.140625" style="153"/>
    <col min="3333" max="3333" width="5" style="153" customWidth="1"/>
    <col min="3334" max="3334" width="37.5703125" style="153" customWidth="1"/>
    <col min="3335" max="3335" width="12" style="153" customWidth="1"/>
    <col min="3336" max="3336" width="12.85546875" style="153" customWidth="1"/>
    <col min="3337" max="3337" width="12.42578125" style="153" customWidth="1"/>
    <col min="3338" max="3338" width="11.140625" style="153" customWidth="1"/>
    <col min="3339" max="3339" width="8.85546875" style="153" customWidth="1"/>
    <col min="3340" max="3340" width="17.28515625" style="153" customWidth="1"/>
    <col min="3341" max="3588" width="9.140625" style="153"/>
    <col min="3589" max="3589" width="5" style="153" customWidth="1"/>
    <col min="3590" max="3590" width="37.5703125" style="153" customWidth="1"/>
    <col min="3591" max="3591" width="12" style="153" customWidth="1"/>
    <col min="3592" max="3592" width="12.85546875" style="153" customWidth="1"/>
    <col min="3593" max="3593" width="12.42578125" style="153" customWidth="1"/>
    <col min="3594" max="3594" width="11.140625" style="153" customWidth="1"/>
    <col min="3595" max="3595" width="8.85546875" style="153" customWidth="1"/>
    <col min="3596" max="3596" width="17.28515625" style="153" customWidth="1"/>
    <col min="3597" max="3844" width="9.140625" style="153"/>
    <col min="3845" max="3845" width="5" style="153" customWidth="1"/>
    <col min="3846" max="3846" width="37.5703125" style="153" customWidth="1"/>
    <col min="3847" max="3847" width="12" style="153" customWidth="1"/>
    <col min="3848" max="3848" width="12.85546875" style="153" customWidth="1"/>
    <col min="3849" max="3849" width="12.42578125" style="153" customWidth="1"/>
    <col min="3850" max="3850" width="11.140625" style="153" customWidth="1"/>
    <col min="3851" max="3851" width="8.85546875" style="153" customWidth="1"/>
    <col min="3852" max="3852" width="17.28515625" style="153" customWidth="1"/>
    <col min="3853" max="4100" width="9.140625" style="153"/>
    <col min="4101" max="4101" width="5" style="153" customWidth="1"/>
    <col min="4102" max="4102" width="37.5703125" style="153" customWidth="1"/>
    <col min="4103" max="4103" width="12" style="153" customWidth="1"/>
    <col min="4104" max="4104" width="12.85546875" style="153" customWidth="1"/>
    <col min="4105" max="4105" width="12.42578125" style="153" customWidth="1"/>
    <col min="4106" max="4106" width="11.140625" style="153" customWidth="1"/>
    <col min="4107" max="4107" width="8.85546875" style="153" customWidth="1"/>
    <col min="4108" max="4108" width="17.28515625" style="153" customWidth="1"/>
    <col min="4109" max="4356" width="9.140625" style="153"/>
    <col min="4357" max="4357" width="5" style="153" customWidth="1"/>
    <col min="4358" max="4358" width="37.5703125" style="153" customWidth="1"/>
    <col min="4359" max="4359" width="12" style="153" customWidth="1"/>
    <col min="4360" max="4360" width="12.85546875" style="153" customWidth="1"/>
    <col min="4361" max="4361" width="12.42578125" style="153" customWidth="1"/>
    <col min="4362" max="4362" width="11.140625" style="153" customWidth="1"/>
    <col min="4363" max="4363" width="8.85546875" style="153" customWidth="1"/>
    <col min="4364" max="4364" width="17.28515625" style="153" customWidth="1"/>
    <col min="4365" max="4612" width="9.140625" style="153"/>
    <col min="4613" max="4613" width="5" style="153" customWidth="1"/>
    <col min="4614" max="4614" width="37.5703125" style="153" customWidth="1"/>
    <col min="4615" max="4615" width="12" style="153" customWidth="1"/>
    <col min="4616" max="4616" width="12.85546875" style="153" customWidth="1"/>
    <col min="4617" max="4617" width="12.42578125" style="153" customWidth="1"/>
    <col min="4618" max="4618" width="11.140625" style="153" customWidth="1"/>
    <col min="4619" max="4619" width="8.85546875" style="153" customWidth="1"/>
    <col min="4620" max="4620" width="17.28515625" style="153" customWidth="1"/>
    <col min="4621" max="4868" width="9.140625" style="153"/>
    <col min="4869" max="4869" width="5" style="153" customWidth="1"/>
    <col min="4870" max="4870" width="37.5703125" style="153" customWidth="1"/>
    <col min="4871" max="4871" width="12" style="153" customWidth="1"/>
    <col min="4872" max="4872" width="12.85546875" style="153" customWidth="1"/>
    <col min="4873" max="4873" width="12.42578125" style="153" customWidth="1"/>
    <col min="4874" max="4874" width="11.140625" style="153" customWidth="1"/>
    <col min="4875" max="4875" width="8.85546875" style="153" customWidth="1"/>
    <col min="4876" max="4876" width="17.28515625" style="153" customWidth="1"/>
    <col min="4877" max="5124" width="9.140625" style="153"/>
    <col min="5125" max="5125" width="5" style="153" customWidth="1"/>
    <col min="5126" max="5126" width="37.5703125" style="153" customWidth="1"/>
    <col min="5127" max="5127" width="12" style="153" customWidth="1"/>
    <col min="5128" max="5128" width="12.85546875" style="153" customWidth="1"/>
    <col min="5129" max="5129" width="12.42578125" style="153" customWidth="1"/>
    <col min="5130" max="5130" width="11.140625" style="153" customWidth="1"/>
    <col min="5131" max="5131" width="8.85546875" style="153" customWidth="1"/>
    <col min="5132" max="5132" width="17.28515625" style="153" customWidth="1"/>
    <col min="5133" max="5380" width="9.140625" style="153"/>
    <col min="5381" max="5381" width="5" style="153" customWidth="1"/>
    <col min="5382" max="5382" width="37.5703125" style="153" customWidth="1"/>
    <col min="5383" max="5383" width="12" style="153" customWidth="1"/>
    <col min="5384" max="5384" width="12.85546875" style="153" customWidth="1"/>
    <col min="5385" max="5385" width="12.42578125" style="153" customWidth="1"/>
    <col min="5386" max="5386" width="11.140625" style="153" customWidth="1"/>
    <col min="5387" max="5387" width="8.85546875" style="153" customWidth="1"/>
    <col min="5388" max="5388" width="17.28515625" style="153" customWidth="1"/>
    <col min="5389" max="5636" width="9.140625" style="153"/>
    <col min="5637" max="5637" width="5" style="153" customWidth="1"/>
    <col min="5638" max="5638" width="37.5703125" style="153" customWidth="1"/>
    <col min="5639" max="5639" width="12" style="153" customWidth="1"/>
    <col min="5640" max="5640" width="12.85546875" style="153" customWidth="1"/>
    <col min="5641" max="5641" width="12.42578125" style="153" customWidth="1"/>
    <col min="5642" max="5642" width="11.140625" style="153" customWidth="1"/>
    <col min="5643" max="5643" width="8.85546875" style="153" customWidth="1"/>
    <col min="5644" max="5644" width="17.28515625" style="153" customWidth="1"/>
    <col min="5645" max="5892" width="9.140625" style="153"/>
    <col min="5893" max="5893" width="5" style="153" customWidth="1"/>
    <col min="5894" max="5894" width="37.5703125" style="153" customWidth="1"/>
    <col min="5895" max="5895" width="12" style="153" customWidth="1"/>
    <col min="5896" max="5896" width="12.85546875" style="153" customWidth="1"/>
    <col min="5897" max="5897" width="12.42578125" style="153" customWidth="1"/>
    <col min="5898" max="5898" width="11.140625" style="153" customWidth="1"/>
    <col min="5899" max="5899" width="8.85546875" style="153" customWidth="1"/>
    <col min="5900" max="5900" width="17.28515625" style="153" customWidth="1"/>
    <col min="5901" max="6148" width="9.140625" style="153"/>
    <col min="6149" max="6149" width="5" style="153" customWidth="1"/>
    <col min="6150" max="6150" width="37.5703125" style="153" customWidth="1"/>
    <col min="6151" max="6151" width="12" style="153" customWidth="1"/>
    <col min="6152" max="6152" width="12.85546875" style="153" customWidth="1"/>
    <col min="6153" max="6153" width="12.42578125" style="153" customWidth="1"/>
    <col min="6154" max="6154" width="11.140625" style="153" customWidth="1"/>
    <col min="6155" max="6155" width="8.85546875" style="153" customWidth="1"/>
    <col min="6156" max="6156" width="17.28515625" style="153" customWidth="1"/>
    <col min="6157" max="6404" width="9.140625" style="153"/>
    <col min="6405" max="6405" width="5" style="153" customWidth="1"/>
    <col min="6406" max="6406" width="37.5703125" style="153" customWidth="1"/>
    <col min="6407" max="6407" width="12" style="153" customWidth="1"/>
    <col min="6408" max="6408" width="12.85546875" style="153" customWidth="1"/>
    <col min="6409" max="6409" width="12.42578125" style="153" customWidth="1"/>
    <col min="6410" max="6410" width="11.140625" style="153" customWidth="1"/>
    <col min="6411" max="6411" width="8.85546875" style="153" customWidth="1"/>
    <col min="6412" max="6412" width="17.28515625" style="153" customWidth="1"/>
    <col min="6413" max="6660" width="9.140625" style="153"/>
    <col min="6661" max="6661" width="5" style="153" customWidth="1"/>
    <col min="6662" max="6662" width="37.5703125" style="153" customWidth="1"/>
    <col min="6663" max="6663" width="12" style="153" customWidth="1"/>
    <col min="6664" max="6664" width="12.85546875" style="153" customWidth="1"/>
    <col min="6665" max="6665" width="12.42578125" style="153" customWidth="1"/>
    <col min="6666" max="6666" width="11.140625" style="153" customWidth="1"/>
    <col min="6667" max="6667" width="8.85546875" style="153" customWidth="1"/>
    <col min="6668" max="6668" width="17.28515625" style="153" customWidth="1"/>
    <col min="6669" max="6916" width="9.140625" style="153"/>
    <col min="6917" max="6917" width="5" style="153" customWidth="1"/>
    <col min="6918" max="6918" width="37.5703125" style="153" customWidth="1"/>
    <col min="6919" max="6919" width="12" style="153" customWidth="1"/>
    <col min="6920" max="6920" width="12.85546875" style="153" customWidth="1"/>
    <col min="6921" max="6921" width="12.42578125" style="153" customWidth="1"/>
    <col min="6922" max="6922" width="11.140625" style="153" customWidth="1"/>
    <col min="6923" max="6923" width="8.85546875" style="153" customWidth="1"/>
    <col min="6924" max="6924" width="17.28515625" style="153" customWidth="1"/>
    <col min="6925" max="7172" width="9.140625" style="153"/>
    <col min="7173" max="7173" width="5" style="153" customWidth="1"/>
    <col min="7174" max="7174" width="37.5703125" style="153" customWidth="1"/>
    <col min="7175" max="7175" width="12" style="153" customWidth="1"/>
    <col min="7176" max="7176" width="12.85546875" style="153" customWidth="1"/>
    <col min="7177" max="7177" width="12.42578125" style="153" customWidth="1"/>
    <col min="7178" max="7178" width="11.140625" style="153" customWidth="1"/>
    <col min="7179" max="7179" width="8.85546875" style="153" customWidth="1"/>
    <col min="7180" max="7180" width="17.28515625" style="153" customWidth="1"/>
    <col min="7181" max="7428" width="9.140625" style="153"/>
    <col min="7429" max="7429" width="5" style="153" customWidth="1"/>
    <col min="7430" max="7430" width="37.5703125" style="153" customWidth="1"/>
    <col min="7431" max="7431" width="12" style="153" customWidth="1"/>
    <col min="7432" max="7432" width="12.85546875" style="153" customWidth="1"/>
    <col min="7433" max="7433" width="12.42578125" style="153" customWidth="1"/>
    <col min="7434" max="7434" width="11.140625" style="153" customWidth="1"/>
    <col min="7435" max="7435" width="8.85546875" style="153" customWidth="1"/>
    <col min="7436" max="7436" width="17.28515625" style="153" customWidth="1"/>
    <col min="7437" max="7684" width="9.140625" style="153"/>
    <col min="7685" max="7685" width="5" style="153" customWidth="1"/>
    <col min="7686" max="7686" width="37.5703125" style="153" customWidth="1"/>
    <col min="7687" max="7687" width="12" style="153" customWidth="1"/>
    <col min="7688" max="7688" width="12.85546875" style="153" customWidth="1"/>
    <col min="7689" max="7689" width="12.42578125" style="153" customWidth="1"/>
    <col min="7690" max="7690" width="11.140625" style="153" customWidth="1"/>
    <col min="7691" max="7691" width="8.85546875" style="153" customWidth="1"/>
    <col min="7692" max="7692" width="17.28515625" style="153" customWidth="1"/>
    <col min="7693" max="7940" width="9.140625" style="153"/>
    <col min="7941" max="7941" width="5" style="153" customWidth="1"/>
    <col min="7942" max="7942" width="37.5703125" style="153" customWidth="1"/>
    <col min="7943" max="7943" width="12" style="153" customWidth="1"/>
    <col min="7944" max="7944" width="12.85546875" style="153" customWidth="1"/>
    <col min="7945" max="7945" width="12.42578125" style="153" customWidth="1"/>
    <col min="7946" max="7946" width="11.140625" style="153" customWidth="1"/>
    <col min="7947" max="7947" width="8.85546875" style="153" customWidth="1"/>
    <col min="7948" max="7948" width="17.28515625" style="153" customWidth="1"/>
    <col min="7949" max="8196" width="9.140625" style="153"/>
    <col min="8197" max="8197" width="5" style="153" customWidth="1"/>
    <col min="8198" max="8198" width="37.5703125" style="153" customWidth="1"/>
    <col min="8199" max="8199" width="12" style="153" customWidth="1"/>
    <col min="8200" max="8200" width="12.85546875" style="153" customWidth="1"/>
    <col min="8201" max="8201" width="12.42578125" style="153" customWidth="1"/>
    <col min="8202" max="8202" width="11.140625" style="153" customWidth="1"/>
    <col min="8203" max="8203" width="8.85546875" style="153" customWidth="1"/>
    <col min="8204" max="8204" width="17.28515625" style="153" customWidth="1"/>
    <col min="8205" max="8452" width="9.140625" style="153"/>
    <col min="8453" max="8453" width="5" style="153" customWidth="1"/>
    <col min="8454" max="8454" width="37.5703125" style="153" customWidth="1"/>
    <col min="8455" max="8455" width="12" style="153" customWidth="1"/>
    <col min="8456" max="8456" width="12.85546875" style="153" customWidth="1"/>
    <col min="8457" max="8457" width="12.42578125" style="153" customWidth="1"/>
    <col min="8458" max="8458" width="11.140625" style="153" customWidth="1"/>
    <col min="8459" max="8459" width="8.85546875" style="153" customWidth="1"/>
    <col min="8460" max="8460" width="17.28515625" style="153" customWidth="1"/>
    <col min="8461" max="8708" width="9.140625" style="153"/>
    <col min="8709" max="8709" width="5" style="153" customWidth="1"/>
    <col min="8710" max="8710" width="37.5703125" style="153" customWidth="1"/>
    <col min="8711" max="8711" width="12" style="153" customWidth="1"/>
    <col min="8712" max="8712" width="12.85546875" style="153" customWidth="1"/>
    <col min="8713" max="8713" width="12.42578125" style="153" customWidth="1"/>
    <col min="8714" max="8714" width="11.140625" style="153" customWidth="1"/>
    <col min="8715" max="8715" width="8.85546875" style="153" customWidth="1"/>
    <col min="8716" max="8716" width="17.28515625" style="153" customWidth="1"/>
    <col min="8717" max="8964" width="9.140625" style="153"/>
    <col min="8965" max="8965" width="5" style="153" customWidth="1"/>
    <col min="8966" max="8966" width="37.5703125" style="153" customWidth="1"/>
    <col min="8967" max="8967" width="12" style="153" customWidth="1"/>
    <col min="8968" max="8968" width="12.85546875" style="153" customWidth="1"/>
    <col min="8969" max="8969" width="12.42578125" style="153" customWidth="1"/>
    <col min="8970" max="8970" width="11.140625" style="153" customWidth="1"/>
    <col min="8971" max="8971" width="8.85546875" style="153" customWidth="1"/>
    <col min="8972" max="8972" width="17.28515625" style="153" customWidth="1"/>
    <col min="8973" max="9220" width="9.140625" style="153"/>
    <col min="9221" max="9221" width="5" style="153" customWidth="1"/>
    <col min="9222" max="9222" width="37.5703125" style="153" customWidth="1"/>
    <col min="9223" max="9223" width="12" style="153" customWidth="1"/>
    <col min="9224" max="9224" width="12.85546875" style="153" customWidth="1"/>
    <col min="9225" max="9225" width="12.42578125" style="153" customWidth="1"/>
    <col min="9226" max="9226" width="11.140625" style="153" customWidth="1"/>
    <col min="9227" max="9227" width="8.85546875" style="153" customWidth="1"/>
    <col min="9228" max="9228" width="17.28515625" style="153" customWidth="1"/>
    <col min="9229" max="9476" width="9.140625" style="153"/>
    <col min="9477" max="9477" width="5" style="153" customWidth="1"/>
    <col min="9478" max="9478" width="37.5703125" style="153" customWidth="1"/>
    <col min="9479" max="9479" width="12" style="153" customWidth="1"/>
    <col min="9480" max="9480" width="12.85546875" style="153" customWidth="1"/>
    <col min="9481" max="9481" width="12.42578125" style="153" customWidth="1"/>
    <col min="9482" max="9482" width="11.140625" style="153" customWidth="1"/>
    <col min="9483" max="9483" width="8.85546875" style="153" customWidth="1"/>
    <col min="9484" max="9484" width="17.28515625" style="153" customWidth="1"/>
    <col min="9485" max="9732" width="9.140625" style="153"/>
    <col min="9733" max="9733" width="5" style="153" customWidth="1"/>
    <col min="9734" max="9734" width="37.5703125" style="153" customWidth="1"/>
    <col min="9735" max="9735" width="12" style="153" customWidth="1"/>
    <col min="9736" max="9736" width="12.85546875" style="153" customWidth="1"/>
    <col min="9737" max="9737" width="12.42578125" style="153" customWidth="1"/>
    <col min="9738" max="9738" width="11.140625" style="153" customWidth="1"/>
    <col min="9739" max="9739" width="8.85546875" style="153" customWidth="1"/>
    <col min="9740" max="9740" width="17.28515625" style="153" customWidth="1"/>
    <col min="9741" max="9988" width="9.140625" style="153"/>
    <col min="9989" max="9989" width="5" style="153" customWidth="1"/>
    <col min="9990" max="9990" width="37.5703125" style="153" customWidth="1"/>
    <col min="9991" max="9991" width="12" style="153" customWidth="1"/>
    <col min="9992" max="9992" width="12.85546875" style="153" customWidth="1"/>
    <col min="9993" max="9993" width="12.42578125" style="153" customWidth="1"/>
    <col min="9994" max="9994" width="11.140625" style="153" customWidth="1"/>
    <col min="9995" max="9995" width="8.85546875" style="153" customWidth="1"/>
    <col min="9996" max="9996" width="17.28515625" style="153" customWidth="1"/>
    <col min="9997" max="10244" width="9.140625" style="153"/>
    <col min="10245" max="10245" width="5" style="153" customWidth="1"/>
    <col min="10246" max="10246" width="37.5703125" style="153" customWidth="1"/>
    <col min="10247" max="10247" width="12" style="153" customWidth="1"/>
    <col min="10248" max="10248" width="12.85546875" style="153" customWidth="1"/>
    <col min="10249" max="10249" width="12.42578125" style="153" customWidth="1"/>
    <col min="10250" max="10250" width="11.140625" style="153" customWidth="1"/>
    <col min="10251" max="10251" width="8.85546875" style="153" customWidth="1"/>
    <col min="10252" max="10252" width="17.28515625" style="153" customWidth="1"/>
    <col min="10253" max="10500" width="9.140625" style="153"/>
    <col min="10501" max="10501" width="5" style="153" customWidth="1"/>
    <col min="10502" max="10502" width="37.5703125" style="153" customWidth="1"/>
    <col min="10503" max="10503" width="12" style="153" customWidth="1"/>
    <col min="10504" max="10504" width="12.85546875" style="153" customWidth="1"/>
    <col min="10505" max="10505" width="12.42578125" style="153" customWidth="1"/>
    <col min="10506" max="10506" width="11.140625" style="153" customWidth="1"/>
    <col min="10507" max="10507" width="8.85546875" style="153" customWidth="1"/>
    <col min="10508" max="10508" width="17.28515625" style="153" customWidth="1"/>
    <col min="10509" max="10756" width="9.140625" style="153"/>
    <col min="10757" max="10757" width="5" style="153" customWidth="1"/>
    <col min="10758" max="10758" width="37.5703125" style="153" customWidth="1"/>
    <col min="10759" max="10759" width="12" style="153" customWidth="1"/>
    <col min="10760" max="10760" width="12.85546875" style="153" customWidth="1"/>
    <col min="10761" max="10761" width="12.42578125" style="153" customWidth="1"/>
    <col min="10762" max="10762" width="11.140625" style="153" customWidth="1"/>
    <col min="10763" max="10763" width="8.85546875" style="153" customWidth="1"/>
    <col min="10764" max="10764" width="17.28515625" style="153" customWidth="1"/>
    <col min="10765" max="11012" width="9.140625" style="153"/>
    <col min="11013" max="11013" width="5" style="153" customWidth="1"/>
    <col min="11014" max="11014" width="37.5703125" style="153" customWidth="1"/>
    <col min="11015" max="11015" width="12" style="153" customWidth="1"/>
    <col min="11016" max="11016" width="12.85546875" style="153" customWidth="1"/>
    <col min="11017" max="11017" width="12.42578125" style="153" customWidth="1"/>
    <col min="11018" max="11018" width="11.140625" style="153" customWidth="1"/>
    <col min="11019" max="11019" width="8.85546875" style="153" customWidth="1"/>
    <col min="11020" max="11020" width="17.28515625" style="153" customWidth="1"/>
    <col min="11021" max="11268" width="9.140625" style="153"/>
    <col min="11269" max="11269" width="5" style="153" customWidth="1"/>
    <col min="11270" max="11270" width="37.5703125" style="153" customWidth="1"/>
    <col min="11271" max="11271" width="12" style="153" customWidth="1"/>
    <col min="11272" max="11272" width="12.85546875" style="153" customWidth="1"/>
    <col min="11273" max="11273" width="12.42578125" style="153" customWidth="1"/>
    <col min="11274" max="11274" width="11.140625" style="153" customWidth="1"/>
    <col min="11275" max="11275" width="8.85546875" style="153" customWidth="1"/>
    <col min="11276" max="11276" width="17.28515625" style="153" customWidth="1"/>
    <col min="11277" max="11524" width="9.140625" style="153"/>
    <col min="11525" max="11525" width="5" style="153" customWidth="1"/>
    <col min="11526" max="11526" width="37.5703125" style="153" customWidth="1"/>
    <col min="11527" max="11527" width="12" style="153" customWidth="1"/>
    <col min="11528" max="11528" width="12.85546875" style="153" customWidth="1"/>
    <col min="11529" max="11529" width="12.42578125" style="153" customWidth="1"/>
    <col min="11530" max="11530" width="11.140625" style="153" customWidth="1"/>
    <col min="11531" max="11531" width="8.85546875" style="153" customWidth="1"/>
    <col min="11532" max="11532" width="17.28515625" style="153" customWidth="1"/>
    <col min="11533" max="11780" width="9.140625" style="153"/>
    <col min="11781" max="11781" width="5" style="153" customWidth="1"/>
    <col min="11782" max="11782" width="37.5703125" style="153" customWidth="1"/>
    <col min="11783" max="11783" width="12" style="153" customWidth="1"/>
    <col min="11784" max="11784" width="12.85546875" style="153" customWidth="1"/>
    <col min="11785" max="11785" width="12.42578125" style="153" customWidth="1"/>
    <col min="11786" max="11786" width="11.140625" style="153" customWidth="1"/>
    <col min="11787" max="11787" width="8.85546875" style="153" customWidth="1"/>
    <col min="11788" max="11788" width="17.28515625" style="153" customWidth="1"/>
    <col min="11789" max="12036" width="9.140625" style="153"/>
    <col min="12037" max="12037" width="5" style="153" customWidth="1"/>
    <col min="12038" max="12038" width="37.5703125" style="153" customWidth="1"/>
    <col min="12039" max="12039" width="12" style="153" customWidth="1"/>
    <col min="12040" max="12040" width="12.85546875" style="153" customWidth="1"/>
    <col min="12041" max="12041" width="12.42578125" style="153" customWidth="1"/>
    <col min="12042" max="12042" width="11.140625" style="153" customWidth="1"/>
    <col min="12043" max="12043" width="8.85546875" style="153" customWidth="1"/>
    <col min="12044" max="12044" width="17.28515625" style="153" customWidth="1"/>
    <col min="12045" max="12292" width="9.140625" style="153"/>
    <col min="12293" max="12293" width="5" style="153" customWidth="1"/>
    <col min="12294" max="12294" width="37.5703125" style="153" customWidth="1"/>
    <col min="12295" max="12295" width="12" style="153" customWidth="1"/>
    <col min="12296" max="12296" width="12.85546875" style="153" customWidth="1"/>
    <col min="12297" max="12297" width="12.42578125" style="153" customWidth="1"/>
    <col min="12298" max="12298" width="11.140625" style="153" customWidth="1"/>
    <col min="12299" max="12299" width="8.85546875" style="153" customWidth="1"/>
    <col min="12300" max="12300" width="17.28515625" style="153" customWidth="1"/>
    <col min="12301" max="12548" width="9.140625" style="153"/>
    <col min="12549" max="12549" width="5" style="153" customWidth="1"/>
    <col min="12550" max="12550" width="37.5703125" style="153" customWidth="1"/>
    <col min="12551" max="12551" width="12" style="153" customWidth="1"/>
    <col min="12552" max="12552" width="12.85546875" style="153" customWidth="1"/>
    <col min="12553" max="12553" width="12.42578125" style="153" customWidth="1"/>
    <col min="12554" max="12554" width="11.140625" style="153" customWidth="1"/>
    <col min="12555" max="12555" width="8.85546875" style="153" customWidth="1"/>
    <col min="12556" max="12556" width="17.28515625" style="153" customWidth="1"/>
    <col min="12557" max="12804" width="9.140625" style="153"/>
    <col min="12805" max="12805" width="5" style="153" customWidth="1"/>
    <col min="12806" max="12806" width="37.5703125" style="153" customWidth="1"/>
    <col min="12807" max="12807" width="12" style="153" customWidth="1"/>
    <col min="12808" max="12808" width="12.85546875" style="153" customWidth="1"/>
    <col min="12809" max="12809" width="12.42578125" style="153" customWidth="1"/>
    <col min="12810" max="12810" width="11.140625" style="153" customWidth="1"/>
    <col min="12811" max="12811" width="8.85546875" style="153" customWidth="1"/>
    <col min="12812" max="12812" width="17.28515625" style="153" customWidth="1"/>
    <col min="12813" max="13060" width="9.140625" style="153"/>
    <col min="13061" max="13061" width="5" style="153" customWidth="1"/>
    <col min="13062" max="13062" width="37.5703125" style="153" customWidth="1"/>
    <col min="13063" max="13063" width="12" style="153" customWidth="1"/>
    <col min="13064" max="13064" width="12.85546875" style="153" customWidth="1"/>
    <col min="13065" max="13065" width="12.42578125" style="153" customWidth="1"/>
    <col min="13066" max="13066" width="11.140625" style="153" customWidth="1"/>
    <col min="13067" max="13067" width="8.85546875" style="153" customWidth="1"/>
    <col min="13068" max="13068" width="17.28515625" style="153" customWidth="1"/>
    <col min="13069" max="13316" width="9.140625" style="153"/>
    <col min="13317" max="13317" width="5" style="153" customWidth="1"/>
    <col min="13318" max="13318" width="37.5703125" style="153" customWidth="1"/>
    <col min="13319" max="13319" width="12" style="153" customWidth="1"/>
    <col min="13320" max="13320" width="12.85546875" style="153" customWidth="1"/>
    <col min="13321" max="13321" width="12.42578125" style="153" customWidth="1"/>
    <col min="13322" max="13322" width="11.140625" style="153" customWidth="1"/>
    <col min="13323" max="13323" width="8.85546875" style="153" customWidth="1"/>
    <col min="13324" max="13324" width="17.28515625" style="153" customWidth="1"/>
    <col min="13325" max="13572" width="9.140625" style="153"/>
    <col min="13573" max="13573" width="5" style="153" customWidth="1"/>
    <col min="13574" max="13574" width="37.5703125" style="153" customWidth="1"/>
    <col min="13575" max="13575" width="12" style="153" customWidth="1"/>
    <col min="13576" max="13576" width="12.85546875" style="153" customWidth="1"/>
    <col min="13577" max="13577" width="12.42578125" style="153" customWidth="1"/>
    <col min="13578" max="13578" width="11.140625" style="153" customWidth="1"/>
    <col min="13579" max="13579" width="8.85546875" style="153" customWidth="1"/>
    <col min="13580" max="13580" width="17.28515625" style="153" customWidth="1"/>
    <col min="13581" max="13828" width="9.140625" style="153"/>
    <col min="13829" max="13829" width="5" style="153" customWidth="1"/>
    <col min="13830" max="13830" width="37.5703125" style="153" customWidth="1"/>
    <col min="13831" max="13831" width="12" style="153" customWidth="1"/>
    <col min="13832" max="13832" width="12.85546875" style="153" customWidth="1"/>
    <col min="13833" max="13833" width="12.42578125" style="153" customWidth="1"/>
    <col min="13834" max="13834" width="11.140625" style="153" customWidth="1"/>
    <col min="13835" max="13835" width="8.85546875" style="153" customWidth="1"/>
    <col min="13836" max="13836" width="17.28515625" style="153" customWidth="1"/>
    <col min="13837" max="14084" width="9.140625" style="153"/>
    <col min="14085" max="14085" width="5" style="153" customWidth="1"/>
    <col min="14086" max="14086" width="37.5703125" style="153" customWidth="1"/>
    <col min="14087" max="14087" width="12" style="153" customWidth="1"/>
    <col min="14088" max="14088" width="12.85546875" style="153" customWidth="1"/>
    <col min="14089" max="14089" width="12.42578125" style="153" customWidth="1"/>
    <col min="14090" max="14090" width="11.140625" style="153" customWidth="1"/>
    <col min="14091" max="14091" width="8.85546875" style="153" customWidth="1"/>
    <col min="14092" max="14092" width="17.28515625" style="153" customWidth="1"/>
    <col min="14093" max="14340" width="9.140625" style="153"/>
    <col min="14341" max="14341" width="5" style="153" customWidth="1"/>
    <col min="14342" max="14342" width="37.5703125" style="153" customWidth="1"/>
    <col min="14343" max="14343" width="12" style="153" customWidth="1"/>
    <col min="14344" max="14344" width="12.85546875" style="153" customWidth="1"/>
    <col min="14345" max="14345" width="12.42578125" style="153" customWidth="1"/>
    <col min="14346" max="14346" width="11.140625" style="153" customWidth="1"/>
    <col min="14347" max="14347" width="8.85546875" style="153" customWidth="1"/>
    <col min="14348" max="14348" width="17.28515625" style="153" customWidth="1"/>
    <col min="14349" max="14596" width="9.140625" style="153"/>
    <col min="14597" max="14597" width="5" style="153" customWidth="1"/>
    <col min="14598" max="14598" width="37.5703125" style="153" customWidth="1"/>
    <col min="14599" max="14599" width="12" style="153" customWidth="1"/>
    <col min="14600" max="14600" width="12.85546875" style="153" customWidth="1"/>
    <col min="14601" max="14601" width="12.42578125" style="153" customWidth="1"/>
    <col min="14602" max="14602" width="11.140625" style="153" customWidth="1"/>
    <col min="14603" max="14603" width="8.85546875" style="153" customWidth="1"/>
    <col min="14604" max="14604" width="17.28515625" style="153" customWidth="1"/>
    <col min="14605" max="14852" width="9.140625" style="153"/>
    <col min="14853" max="14853" width="5" style="153" customWidth="1"/>
    <col min="14854" max="14854" width="37.5703125" style="153" customWidth="1"/>
    <col min="14855" max="14855" width="12" style="153" customWidth="1"/>
    <col min="14856" max="14856" width="12.85546875" style="153" customWidth="1"/>
    <col min="14857" max="14857" width="12.42578125" style="153" customWidth="1"/>
    <col min="14858" max="14858" width="11.140625" style="153" customWidth="1"/>
    <col min="14859" max="14859" width="8.85546875" style="153" customWidth="1"/>
    <col min="14860" max="14860" width="17.28515625" style="153" customWidth="1"/>
    <col min="14861" max="15108" width="9.140625" style="153"/>
    <col min="15109" max="15109" width="5" style="153" customWidth="1"/>
    <col min="15110" max="15110" width="37.5703125" style="153" customWidth="1"/>
    <col min="15111" max="15111" width="12" style="153" customWidth="1"/>
    <col min="15112" max="15112" width="12.85546875" style="153" customWidth="1"/>
    <col min="15113" max="15113" width="12.42578125" style="153" customWidth="1"/>
    <col min="15114" max="15114" width="11.140625" style="153" customWidth="1"/>
    <col min="15115" max="15115" width="8.85546875" style="153" customWidth="1"/>
    <col min="15116" max="15116" width="17.28515625" style="153" customWidth="1"/>
    <col min="15117" max="15364" width="9.140625" style="153"/>
    <col min="15365" max="15365" width="5" style="153" customWidth="1"/>
    <col min="15366" max="15366" width="37.5703125" style="153" customWidth="1"/>
    <col min="15367" max="15367" width="12" style="153" customWidth="1"/>
    <col min="15368" max="15368" width="12.85546875" style="153" customWidth="1"/>
    <col min="15369" max="15369" width="12.42578125" style="153" customWidth="1"/>
    <col min="15370" max="15370" width="11.140625" style="153" customWidth="1"/>
    <col min="15371" max="15371" width="8.85546875" style="153" customWidth="1"/>
    <col min="15372" max="15372" width="17.28515625" style="153" customWidth="1"/>
    <col min="15373" max="15620" width="9.140625" style="153"/>
    <col min="15621" max="15621" width="5" style="153" customWidth="1"/>
    <col min="15622" max="15622" width="37.5703125" style="153" customWidth="1"/>
    <col min="15623" max="15623" width="12" style="153" customWidth="1"/>
    <col min="15624" max="15624" width="12.85546875" style="153" customWidth="1"/>
    <col min="15625" max="15625" width="12.42578125" style="153" customWidth="1"/>
    <col min="15626" max="15626" width="11.140625" style="153" customWidth="1"/>
    <col min="15627" max="15627" width="8.85546875" style="153" customWidth="1"/>
    <col min="15628" max="15628" width="17.28515625" style="153" customWidth="1"/>
    <col min="15629" max="15876" width="9.140625" style="153"/>
    <col min="15877" max="15877" width="5" style="153" customWidth="1"/>
    <col min="15878" max="15878" width="37.5703125" style="153" customWidth="1"/>
    <col min="15879" max="15879" width="12" style="153" customWidth="1"/>
    <col min="15880" max="15880" width="12.85546875" style="153" customWidth="1"/>
    <col min="15881" max="15881" width="12.42578125" style="153" customWidth="1"/>
    <col min="15882" max="15882" width="11.140625" style="153" customWidth="1"/>
    <col min="15883" max="15883" width="8.85546875" style="153" customWidth="1"/>
    <col min="15884" max="15884" width="17.28515625" style="153" customWidth="1"/>
    <col min="15885" max="16132" width="9.140625" style="153"/>
    <col min="16133" max="16133" width="5" style="153" customWidth="1"/>
    <col min="16134" max="16134" width="37.5703125" style="153" customWidth="1"/>
    <col min="16135" max="16135" width="12" style="153" customWidth="1"/>
    <col min="16136" max="16136" width="12.85546875" style="153" customWidth="1"/>
    <col min="16137" max="16137" width="12.42578125" style="153" customWidth="1"/>
    <col min="16138" max="16138" width="11.140625" style="153" customWidth="1"/>
    <col min="16139" max="16139" width="8.85546875" style="153" customWidth="1"/>
    <col min="16140" max="16140" width="17.28515625" style="153" customWidth="1"/>
    <col min="16141" max="16384" width="9.140625" style="153"/>
  </cols>
  <sheetData>
    <row r="1" spans="1:15">
      <c r="A1" s="318"/>
      <c r="B1" s="318"/>
      <c r="C1" s="156"/>
      <c r="D1" s="156"/>
      <c r="E1" s="156"/>
      <c r="F1" s="156"/>
      <c r="G1" s="154"/>
      <c r="H1" s="154"/>
      <c r="I1" s="154"/>
      <c r="J1" s="154"/>
      <c r="K1" s="225" t="s">
        <v>244</v>
      </c>
    </row>
    <row r="2" spans="1:15" s="152" customFormat="1" ht="18.75" customHeight="1">
      <c r="A2" s="320" t="s">
        <v>306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</row>
    <row r="3" spans="1:15" s="155" customFormat="1" ht="20.25" customHeight="1">
      <c r="A3" s="321" t="s">
        <v>353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</row>
    <row r="4" spans="1:15" s="152" customFormat="1" ht="21" customHeight="1">
      <c r="A4" s="156"/>
      <c r="B4" s="157"/>
      <c r="C4" s="175"/>
      <c r="D4" s="175"/>
      <c r="E4" s="175"/>
      <c r="F4" s="175"/>
      <c r="G4" s="175"/>
      <c r="H4" s="175"/>
      <c r="I4" s="175"/>
      <c r="J4" s="322" t="s">
        <v>245</v>
      </c>
      <c r="K4" s="322"/>
    </row>
    <row r="5" spans="1:15" s="152" customFormat="1" ht="21.75" customHeight="1">
      <c r="A5" s="319" t="s">
        <v>1</v>
      </c>
      <c r="B5" s="319" t="s">
        <v>210</v>
      </c>
      <c r="C5" s="319" t="s">
        <v>304</v>
      </c>
      <c r="D5" s="319"/>
      <c r="E5" s="319"/>
      <c r="F5" s="319"/>
      <c r="G5" s="319"/>
      <c r="H5" s="319" t="s">
        <v>316</v>
      </c>
      <c r="I5" s="319" t="s">
        <v>319</v>
      </c>
      <c r="J5" s="319"/>
      <c r="K5" s="319"/>
      <c r="L5" s="152" t="e">
        <f>+#REF!+#REF!-#REF!</f>
        <v>#REF!</v>
      </c>
    </row>
    <row r="6" spans="1:15" s="152" customFormat="1" ht="54.75" customHeight="1">
      <c r="A6" s="319"/>
      <c r="B6" s="319"/>
      <c r="C6" s="204" t="s">
        <v>317</v>
      </c>
      <c r="D6" s="204" t="s">
        <v>211</v>
      </c>
      <c r="E6" s="301" t="s">
        <v>315</v>
      </c>
      <c r="F6" s="204" t="s">
        <v>340</v>
      </c>
      <c r="G6" s="204" t="s">
        <v>242</v>
      </c>
      <c r="H6" s="319"/>
      <c r="I6" s="204" t="s">
        <v>318</v>
      </c>
      <c r="J6" s="204" t="s">
        <v>352</v>
      </c>
      <c r="K6" s="204" t="s">
        <v>320</v>
      </c>
      <c r="L6" s="152" t="e">
        <f>+#REF!+#REF!-#REF!</f>
        <v>#REF!</v>
      </c>
    </row>
    <row r="7" spans="1:15" s="152" customFormat="1" ht="23.85" customHeight="1">
      <c r="A7" s="204" t="s">
        <v>212</v>
      </c>
      <c r="B7" s="204" t="s">
        <v>23</v>
      </c>
      <c r="C7" s="204">
        <v>1</v>
      </c>
      <c r="D7" s="204">
        <v>2</v>
      </c>
      <c r="E7" s="204">
        <v>3</v>
      </c>
      <c r="F7" s="204">
        <v>4</v>
      </c>
      <c r="G7" s="204">
        <v>5</v>
      </c>
      <c r="H7" s="204">
        <v>7</v>
      </c>
      <c r="I7" s="204" t="s">
        <v>333</v>
      </c>
      <c r="J7" s="204" t="s">
        <v>334</v>
      </c>
      <c r="K7" s="204" t="s">
        <v>335</v>
      </c>
      <c r="L7" s="152" t="e">
        <f>+L5-C8</f>
        <v>#REF!</v>
      </c>
    </row>
    <row r="8" spans="1:15" s="205" customFormat="1" ht="23.85" customHeight="1">
      <c r="A8" s="302"/>
      <c r="B8" s="302" t="s">
        <v>213</v>
      </c>
      <c r="C8" s="303">
        <f>C9+C36+C39+C40</f>
        <v>558828</v>
      </c>
      <c r="D8" s="303">
        <f t="shared" ref="D8:G8" si="0">D9+D36+D39+D40</f>
        <v>699914</v>
      </c>
      <c r="E8" s="303">
        <f t="shared" si="0"/>
        <v>701914</v>
      </c>
      <c r="F8" s="303">
        <f t="shared" si="0"/>
        <v>685498</v>
      </c>
      <c r="G8" s="303">
        <f t="shared" si="0"/>
        <v>701914</v>
      </c>
      <c r="H8" s="303">
        <f t="shared" ref="H8" si="1">H9+H36+H39+H40</f>
        <v>0</v>
      </c>
      <c r="I8" s="304">
        <f>+F8/C8*100</f>
        <v>122.66708182124017</v>
      </c>
      <c r="J8" s="304">
        <f>+F8/D8*100</f>
        <v>97.940318381972645</v>
      </c>
      <c r="K8" s="305">
        <f>G8/E8*100</f>
        <v>100</v>
      </c>
      <c r="L8" s="205">
        <f>+C8+150</f>
        <v>558978</v>
      </c>
      <c r="N8" s="205" t="e">
        <f>#REF!+#REF!</f>
        <v>#REF!</v>
      </c>
      <c r="O8" s="205" t="e">
        <f>D8-N8</f>
        <v>#REF!</v>
      </c>
    </row>
    <row r="9" spans="1:15" s="231" customFormat="1" ht="23.85" customHeight="1">
      <c r="A9" s="204" t="s">
        <v>212</v>
      </c>
      <c r="B9" s="253" t="s">
        <v>214</v>
      </c>
      <c r="C9" s="303">
        <f>C12</f>
        <v>53500</v>
      </c>
      <c r="D9" s="303">
        <f>D12</f>
        <v>53500</v>
      </c>
      <c r="E9" s="303">
        <f>E12</f>
        <v>55500</v>
      </c>
      <c r="F9" s="303">
        <f>F12</f>
        <v>39236</v>
      </c>
      <c r="G9" s="303">
        <f>G12</f>
        <v>55500</v>
      </c>
      <c r="H9" s="303">
        <f t="shared" ref="H9" si="2">H12</f>
        <v>0</v>
      </c>
      <c r="I9" s="305">
        <f>F9/C9*100</f>
        <v>73.338317757009335</v>
      </c>
      <c r="J9" s="305">
        <f t="shared" ref="J9:J34" si="3">+F9/D9*100</f>
        <v>73.338317757009335</v>
      </c>
      <c r="K9" s="305">
        <f>G9/E9*100</f>
        <v>100</v>
      </c>
      <c r="L9" s="231">
        <f>+C8-D8</f>
        <v>-141086</v>
      </c>
    </row>
    <row r="10" spans="1:15" s="231" customFormat="1" ht="23.85" customHeight="1">
      <c r="A10" s="204" t="s">
        <v>215</v>
      </c>
      <c r="B10" s="253" t="s">
        <v>216</v>
      </c>
      <c r="C10" s="303">
        <f>+C13+C14+C21+C22+C23+C27+C30+C31+C34+C36</f>
        <v>553478</v>
      </c>
      <c r="D10" s="303">
        <f t="shared" ref="D10:G10" si="4">+D13+D14+D21+D22+D23+D27+D30+D31+D34+D36</f>
        <v>628853</v>
      </c>
      <c r="E10" s="303">
        <f t="shared" si="4"/>
        <v>630853</v>
      </c>
      <c r="F10" s="303">
        <f t="shared" si="4"/>
        <v>618860</v>
      </c>
      <c r="G10" s="303">
        <f t="shared" si="4"/>
        <v>632526</v>
      </c>
      <c r="H10" s="303">
        <f t="shared" ref="H10" si="5">+H13+H14+H21+H22+H23+H27+H30+H31+H34+H36</f>
        <v>0</v>
      </c>
      <c r="I10" s="305">
        <f>F10/C10*100</f>
        <v>111.81293565417234</v>
      </c>
      <c r="J10" s="305">
        <f t="shared" si="3"/>
        <v>98.410916382684036</v>
      </c>
      <c r="K10" s="305">
        <f>G10/E10*100</f>
        <v>100.26519648792984</v>
      </c>
      <c r="L10" s="231">
        <f>397195000-C10-C39</f>
        <v>396641522</v>
      </c>
    </row>
    <row r="11" spans="1:15" s="206" customFormat="1" ht="38.25" customHeight="1">
      <c r="A11" s="306"/>
      <c r="B11" s="307" t="s">
        <v>243</v>
      </c>
      <c r="C11" s="308">
        <f>+C10-C30</f>
        <v>546478</v>
      </c>
      <c r="D11" s="308">
        <f t="shared" ref="D11:F11" si="6">+D10-D30</f>
        <v>621853</v>
      </c>
      <c r="E11" s="308">
        <f t="shared" ref="E11" si="7">+E10-E30</f>
        <v>623853</v>
      </c>
      <c r="F11" s="308">
        <f t="shared" si="6"/>
        <v>617891</v>
      </c>
      <c r="G11" s="308">
        <f>+G10-G30</f>
        <v>625526</v>
      </c>
      <c r="H11" s="308">
        <f t="shared" ref="H11" si="8">+H10-H30</f>
        <v>0</v>
      </c>
      <c r="I11" s="309">
        <f>F11/C11*100</f>
        <v>113.06786366514297</v>
      </c>
      <c r="J11" s="309">
        <f t="shared" si="3"/>
        <v>99.362871932755809</v>
      </c>
      <c r="K11" s="309">
        <f>G11/E11*100</f>
        <v>100.26817214952881</v>
      </c>
    </row>
    <row r="12" spans="1:15" s="231" customFormat="1" ht="23.85" customHeight="1">
      <c r="A12" s="204" t="s">
        <v>12</v>
      </c>
      <c r="B12" s="253" t="s">
        <v>217</v>
      </c>
      <c r="C12" s="303">
        <f>C13+C14+C21+C22+C23+C24+C28+C31+C32+C35</f>
        <v>53500</v>
      </c>
      <c r="D12" s="303">
        <f t="shared" ref="D12:G12" si="9">D13+D14+D21+D22+D23+D24+D28+D31+D32+D35</f>
        <v>53500</v>
      </c>
      <c r="E12" s="303">
        <f t="shared" si="9"/>
        <v>55500</v>
      </c>
      <c r="F12" s="303">
        <f t="shared" si="9"/>
        <v>39236</v>
      </c>
      <c r="G12" s="303">
        <f t="shared" si="9"/>
        <v>55500</v>
      </c>
      <c r="H12" s="303">
        <f>H13+H14+H21+H22+H23+H24+H28+H31+H32+H36</f>
        <v>0</v>
      </c>
      <c r="I12" s="305">
        <f>F12/C12*100</f>
        <v>73.338317757009335</v>
      </c>
      <c r="J12" s="305">
        <f t="shared" si="3"/>
        <v>73.338317757009335</v>
      </c>
      <c r="K12" s="305">
        <f>G12/E12*100</f>
        <v>100</v>
      </c>
      <c r="L12" s="231">
        <f>+(300/C9)*100</f>
        <v>0.56074766355140182</v>
      </c>
    </row>
    <row r="13" spans="1:15" s="180" customFormat="1" ht="34.5" customHeight="1">
      <c r="A13" s="254">
        <v>1</v>
      </c>
      <c r="B13" s="255" t="s">
        <v>218</v>
      </c>
      <c r="C13" s="310">
        <v>0</v>
      </c>
      <c r="D13" s="310">
        <v>0</v>
      </c>
      <c r="E13" s="310"/>
      <c r="F13" s="310">
        <v>79</v>
      </c>
      <c r="G13" s="310">
        <v>0</v>
      </c>
      <c r="H13" s="310"/>
      <c r="I13" s="311"/>
      <c r="J13" s="311"/>
      <c r="K13" s="311"/>
      <c r="L13" s="180">
        <f>D13+D14+D21+D23+D31+D36</f>
        <v>620103</v>
      </c>
      <c r="M13" s="180">
        <f>F13+F14+F21+F23+F31+F36</f>
        <v>614650</v>
      </c>
      <c r="N13" s="180">
        <f>G12-D12</f>
        <v>2000</v>
      </c>
    </row>
    <row r="14" spans="1:15" s="180" customFormat="1" ht="23.85" customHeight="1">
      <c r="A14" s="254">
        <v>2</v>
      </c>
      <c r="B14" s="255" t="s">
        <v>219</v>
      </c>
      <c r="C14" s="310">
        <f>37000-2000</f>
        <v>35000</v>
      </c>
      <c r="D14" s="310">
        <f>37000-2000</f>
        <v>35000</v>
      </c>
      <c r="E14" s="310">
        <v>37000</v>
      </c>
      <c r="F14" s="310">
        <f t="shared" ref="F14:G14" si="10">SUM(F15:F20)</f>
        <v>29646</v>
      </c>
      <c r="G14" s="310">
        <f t="shared" si="10"/>
        <v>35782</v>
      </c>
      <c r="H14" s="310"/>
      <c r="I14" s="311">
        <f>F14/C14*100</f>
        <v>84.702857142857141</v>
      </c>
      <c r="J14" s="311">
        <f t="shared" si="3"/>
        <v>84.702857142857141</v>
      </c>
      <c r="K14" s="311">
        <f>G14/E14*100</f>
        <v>96.708108108108107</v>
      </c>
      <c r="L14" s="180">
        <f>D27+D30+D34</f>
        <v>8750</v>
      </c>
      <c r="M14" s="180">
        <f>F27+F30+F34</f>
        <v>4210</v>
      </c>
    </row>
    <row r="15" spans="1:15" s="180" customFormat="1" ht="23.85" customHeight="1">
      <c r="A15" s="254"/>
      <c r="B15" s="255" t="s">
        <v>220</v>
      </c>
      <c r="C15" s="310"/>
      <c r="D15" s="310"/>
      <c r="E15" s="310"/>
      <c r="F15" s="310">
        <v>23657</v>
      </c>
      <c r="G15" s="310">
        <v>28894</v>
      </c>
      <c r="H15" s="310"/>
      <c r="I15" s="311"/>
      <c r="J15" s="311"/>
      <c r="K15" s="311"/>
      <c r="M15" s="180">
        <f>55550-G12</f>
        <v>50</v>
      </c>
    </row>
    <row r="16" spans="1:15" s="180" customFormat="1" ht="23.85" customHeight="1">
      <c r="A16" s="254"/>
      <c r="B16" s="255" t="s">
        <v>221</v>
      </c>
      <c r="C16" s="310"/>
      <c r="D16" s="310"/>
      <c r="E16" s="310"/>
      <c r="F16" s="310">
        <v>247</v>
      </c>
      <c r="G16" s="310">
        <v>470</v>
      </c>
      <c r="H16" s="310"/>
      <c r="I16" s="311"/>
      <c r="J16" s="311"/>
      <c r="K16" s="311"/>
      <c r="L16" s="312"/>
    </row>
    <row r="17" spans="1:13" s="180" customFormat="1" ht="23.85" hidden="1" customHeight="1">
      <c r="A17" s="254"/>
      <c r="B17" s="255" t="s">
        <v>222</v>
      </c>
      <c r="C17" s="310">
        <v>0</v>
      </c>
      <c r="D17" s="310"/>
      <c r="E17" s="310"/>
      <c r="F17" s="310"/>
      <c r="G17" s="310">
        <v>0</v>
      </c>
      <c r="H17" s="310"/>
      <c r="I17" s="311"/>
      <c r="J17" s="311"/>
      <c r="K17" s="311"/>
      <c r="L17" s="312"/>
    </row>
    <row r="18" spans="1:13" s="180" customFormat="1" ht="23.85" customHeight="1">
      <c r="A18" s="254"/>
      <c r="B18" s="255" t="s">
        <v>223</v>
      </c>
      <c r="C18" s="310"/>
      <c r="D18" s="310"/>
      <c r="E18" s="310"/>
      <c r="F18" s="310">
        <v>5742</v>
      </c>
      <c r="G18" s="310">
        <v>6218</v>
      </c>
      <c r="H18" s="310"/>
      <c r="I18" s="311"/>
      <c r="J18" s="311"/>
      <c r="K18" s="311"/>
      <c r="L18" s="312"/>
      <c r="M18" s="180">
        <v>5200</v>
      </c>
    </row>
    <row r="19" spans="1:13" s="180" customFormat="1" ht="23.85" hidden="1" customHeight="1">
      <c r="A19" s="254"/>
      <c r="B19" s="255" t="s">
        <v>224</v>
      </c>
      <c r="C19" s="310"/>
      <c r="D19" s="310"/>
      <c r="E19" s="310"/>
      <c r="F19" s="310">
        <v>0</v>
      </c>
      <c r="G19" s="310">
        <v>0</v>
      </c>
      <c r="H19" s="310"/>
      <c r="I19" s="311"/>
      <c r="J19" s="311"/>
      <c r="K19" s="311"/>
      <c r="L19" s="312"/>
    </row>
    <row r="20" spans="1:13" s="180" customFormat="1" ht="23.85" customHeight="1">
      <c r="A20" s="254"/>
      <c r="B20" s="255" t="s">
        <v>225</v>
      </c>
      <c r="C20" s="310"/>
      <c r="D20" s="310"/>
      <c r="E20" s="310"/>
      <c r="F20" s="310">
        <v>0</v>
      </c>
      <c r="G20" s="310">
        <v>200</v>
      </c>
      <c r="H20" s="310"/>
      <c r="I20" s="311"/>
      <c r="J20" s="311"/>
      <c r="K20" s="311"/>
      <c r="L20" s="312"/>
      <c r="M20" s="180">
        <f>G18-M18</f>
        <v>1018</v>
      </c>
    </row>
    <row r="21" spans="1:13" s="180" customFormat="1" ht="23.85" customHeight="1">
      <c r="A21" s="254">
        <v>3</v>
      </c>
      <c r="B21" s="255" t="s">
        <v>226</v>
      </c>
      <c r="C21" s="310">
        <v>2200</v>
      </c>
      <c r="D21" s="310">
        <v>2200</v>
      </c>
      <c r="E21" s="310">
        <v>2200</v>
      </c>
      <c r="F21" s="310">
        <v>3160</v>
      </c>
      <c r="G21" s="310">
        <v>3160</v>
      </c>
      <c r="H21" s="310"/>
      <c r="I21" s="311">
        <f>F21/C21*100</f>
        <v>143.63636363636363</v>
      </c>
      <c r="J21" s="311">
        <f t="shared" si="3"/>
        <v>143.63636363636363</v>
      </c>
      <c r="K21" s="311">
        <f>G21/E21*100</f>
        <v>143.63636363636363</v>
      </c>
      <c r="M21" s="180">
        <f>G15-M20</f>
        <v>27876</v>
      </c>
    </row>
    <row r="22" spans="1:13" s="180" customFormat="1" ht="23.85" hidden="1" customHeight="1">
      <c r="A22" s="254">
        <v>4</v>
      </c>
      <c r="B22" s="255" t="s">
        <v>227</v>
      </c>
      <c r="C22" s="310">
        <v>0</v>
      </c>
      <c r="D22" s="310">
        <v>0</v>
      </c>
      <c r="E22" s="310">
        <v>0</v>
      </c>
      <c r="F22" s="310">
        <v>0</v>
      </c>
      <c r="G22" s="310">
        <v>0</v>
      </c>
      <c r="H22" s="310"/>
      <c r="I22" s="311"/>
      <c r="J22" s="311" t="e">
        <f t="shared" si="3"/>
        <v>#DIV/0!</v>
      </c>
      <c r="K22" s="311"/>
    </row>
    <row r="23" spans="1:13" s="180" customFormat="1" ht="23.85" customHeight="1">
      <c r="A23" s="254">
        <v>5</v>
      </c>
      <c r="B23" s="255" t="s">
        <v>228</v>
      </c>
      <c r="C23" s="310">
        <v>1500</v>
      </c>
      <c r="D23" s="310">
        <v>1500</v>
      </c>
      <c r="E23" s="310">
        <v>1500</v>
      </c>
      <c r="F23" s="310">
        <v>846</v>
      </c>
      <c r="G23" s="310">
        <v>2000</v>
      </c>
      <c r="H23" s="310"/>
      <c r="I23" s="311">
        <f t="shared" ref="I23:I34" si="11">F23/C23*100</f>
        <v>56.399999999999991</v>
      </c>
      <c r="J23" s="311">
        <f t="shared" si="3"/>
        <v>56.399999999999991</v>
      </c>
      <c r="K23" s="311">
        <f t="shared" ref="K23:K34" si="12">G23/E23*100</f>
        <v>133.33333333333331</v>
      </c>
    </row>
    <row r="24" spans="1:13" s="180" customFormat="1" ht="23.85" customHeight="1">
      <c r="A24" s="254">
        <v>6</v>
      </c>
      <c r="B24" s="255" t="s">
        <v>229</v>
      </c>
      <c r="C24" s="310">
        <f>SUM(C25:C27)</f>
        <v>1600</v>
      </c>
      <c r="D24" s="310">
        <f>SUM(D25:D27)</f>
        <v>1600</v>
      </c>
      <c r="E24" s="310">
        <f>SUM(E25:E27)</f>
        <v>1600</v>
      </c>
      <c r="F24" s="310">
        <f>SUM(F25:F27)</f>
        <v>1330</v>
      </c>
      <c r="G24" s="310">
        <f>SUM(G25:G27)</f>
        <v>1397</v>
      </c>
      <c r="H24" s="310"/>
      <c r="I24" s="311">
        <f t="shared" si="11"/>
        <v>83.125</v>
      </c>
      <c r="J24" s="311">
        <f t="shared" si="3"/>
        <v>83.125</v>
      </c>
      <c r="K24" s="311">
        <f t="shared" si="12"/>
        <v>87.3125</v>
      </c>
      <c r="L24" s="180">
        <f>1000-64</f>
        <v>936</v>
      </c>
    </row>
    <row r="25" spans="1:13" s="206" customFormat="1" ht="23.85" customHeight="1">
      <c r="A25" s="306"/>
      <c r="B25" s="255" t="s">
        <v>230</v>
      </c>
      <c r="C25" s="310">
        <v>150</v>
      </c>
      <c r="D25" s="310">
        <v>150</v>
      </c>
      <c r="E25" s="310">
        <v>150</v>
      </c>
      <c r="F25" s="310">
        <v>83</v>
      </c>
      <c r="G25" s="310">
        <v>150</v>
      </c>
      <c r="H25" s="310"/>
      <c r="I25" s="311">
        <f t="shared" si="11"/>
        <v>55.333333333333336</v>
      </c>
      <c r="J25" s="311">
        <f t="shared" si="3"/>
        <v>55.333333333333336</v>
      </c>
      <c r="K25" s="311">
        <f t="shared" si="12"/>
        <v>100</v>
      </c>
    </row>
    <row r="26" spans="1:13" s="206" customFormat="1" ht="23.85" customHeight="1">
      <c r="A26" s="306"/>
      <c r="B26" s="255" t="s">
        <v>231</v>
      </c>
      <c r="C26" s="310">
        <v>1000</v>
      </c>
      <c r="D26" s="310">
        <v>1000</v>
      </c>
      <c r="E26" s="310">
        <v>1000</v>
      </c>
      <c r="F26" s="310">
        <v>0</v>
      </c>
      <c r="G26" s="310">
        <v>0</v>
      </c>
      <c r="H26" s="310"/>
      <c r="I26" s="311">
        <f t="shared" si="11"/>
        <v>0</v>
      </c>
      <c r="J26" s="311">
        <f t="shared" si="3"/>
        <v>0</v>
      </c>
      <c r="K26" s="311">
        <f t="shared" si="12"/>
        <v>0</v>
      </c>
    </row>
    <row r="27" spans="1:13" s="206" customFormat="1" ht="23.85" customHeight="1">
      <c r="A27" s="306"/>
      <c r="B27" s="255" t="s">
        <v>232</v>
      </c>
      <c r="C27" s="310">
        <v>450</v>
      </c>
      <c r="D27" s="310">
        <v>450</v>
      </c>
      <c r="E27" s="310">
        <v>450</v>
      </c>
      <c r="F27" s="310">
        <v>1247</v>
      </c>
      <c r="G27" s="310">
        <v>1247</v>
      </c>
      <c r="H27" s="310"/>
      <c r="I27" s="311">
        <f t="shared" si="11"/>
        <v>277.11111111111114</v>
      </c>
      <c r="J27" s="311">
        <f t="shared" si="3"/>
        <v>277.11111111111114</v>
      </c>
      <c r="K27" s="311">
        <f t="shared" si="12"/>
        <v>277.11111111111114</v>
      </c>
      <c r="L27" s="206" t="e">
        <f>C27-#REF!</f>
        <v>#REF!</v>
      </c>
    </row>
    <row r="28" spans="1:13" s="180" customFormat="1" ht="23.85" customHeight="1">
      <c r="A28" s="254">
        <v>7</v>
      </c>
      <c r="B28" s="255" t="s">
        <v>233</v>
      </c>
      <c r="C28" s="310">
        <f>SUM(C29:C30)</f>
        <v>10000</v>
      </c>
      <c r="D28" s="310">
        <f>SUM(D29:D30)</f>
        <v>10000</v>
      </c>
      <c r="E28" s="310">
        <f>SUM(E29:E30)</f>
        <v>10000</v>
      </c>
      <c r="F28" s="310">
        <f>SUM(F29:F30)</f>
        <v>1335</v>
      </c>
      <c r="G28" s="310">
        <f>SUM(G29:G30)</f>
        <v>10000</v>
      </c>
      <c r="H28" s="310"/>
      <c r="I28" s="311">
        <f t="shared" si="11"/>
        <v>13.350000000000001</v>
      </c>
      <c r="J28" s="311">
        <f t="shared" si="3"/>
        <v>13.350000000000001</v>
      </c>
      <c r="K28" s="311">
        <f t="shared" si="12"/>
        <v>100</v>
      </c>
    </row>
    <row r="29" spans="1:13" s="180" customFormat="1" ht="23.85" customHeight="1">
      <c r="A29" s="254"/>
      <c r="B29" s="255" t="s">
        <v>234</v>
      </c>
      <c r="C29" s="310">
        <v>3000</v>
      </c>
      <c r="D29" s="310">
        <v>3000</v>
      </c>
      <c r="E29" s="310">
        <v>3000</v>
      </c>
      <c r="F29" s="310">
        <v>366</v>
      </c>
      <c r="G29" s="310">
        <v>3000</v>
      </c>
      <c r="H29" s="310"/>
      <c r="I29" s="311">
        <f t="shared" si="11"/>
        <v>12.2</v>
      </c>
      <c r="J29" s="311">
        <f t="shared" si="3"/>
        <v>12.2</v>
      </c>
      <c r="K29" s="311">
        <f t="shared" si="12"/>
        <v>100</v>
      </c>
    </row>
    <row r="30" spans="1:13" s="180" customFormat="1" ht="23.85" customHeight="1">
      <c r="A30" s="254"/>
      <c r="B30" s="255" t="s">
        <v>235</v>
      </c>
      <c r="C30" s="310">
        <v>7000</v>
      </c>
      <c r="D30" s="310">
        <v>7000</v>
      </c>
      <c r="E30" s="310">
        <v>7000</v>
      </c>
      <c r="F30" s="310">
        <v>969</v>
      </c>
      <c r="G30" s="310">
        <v>7000</v>
      </c>
      <c r="H30" s="310"/>
      <c r="I30" s="311">
        <f t="shared" si="11"/>
        <v>13.842857142857143</v>
      </c>
      <c r="J30" s="311">
        <f t="shared" si="3"/>
        <v>13.842857142857143</v>
      </c>
      <c r="K30" s="311">
        <f t="shared" si="12"/>
        <v>100</v>
      </c>
    </row>
    <row r="31" spans="1:13" s="180" customFormat="1" ht="23.85" customHeight="1">
      <c r="A31" s="254">
        <v>8</v>
      </c>
      <c r="B31" s="255" t="s">
        <v>236</v>
      </c>
      <c r="C31" s="310">
        <v>700</v>
      </c>
      <c r="D31" s="310">
        <v>700</v>
      </c>
      <c r="E31" s="310">
        <v>700</v>
      </c>
      <c r="F31" s="310">
        <v>368</v>
      </c>
      <c r="G31" s="310">
        <v>640</v>
      </c>
      <c r="H31" s="310"/>
      <c r="I31" s="311">
        <f t="shared" si="11"/>
        <v>52.571428571428569</v>
      </c>
      <c r="J31" s="311">
        <f t="shared" si="3"/>
        <v>52.571428571428569</v>
      </c>
      <c r="K31" s="311">
        <f t="shared" si="12"/>
        <v>91.428571428571431</v>
      </c>
      <c r="L31" s="180">
        <f>102-35</f>
        <v>67</v>
      </c>
    </row>
    <row r="32" spans="1:13" s="180" customFormat="1" ht="23.85" customHeight="1">
      <c r="A32" s="254">
        <v>9</v>
      </c>
      <c r="B32" s="255" t="s">
        <v>237</v>
      </c>
      <c r="C32" s="310">
        <f>+SUM(C33:C34)</f>
        <v>2500</v>
      </c>
      <c r="D32" s="310">
        <f>+SUM(D33:D34)</f>
        <v>2500</v>
      </c>
      <c r="E32" s="310">
        <f>+SUM(E33:E34)</f>
        <v>2500</v>
      </c>
      <c r="F32" s="310">
        <f>SUM(F33:F34)</f>
        <v>2422</v>
      </c>
      <c r="G32" s="310">
        <f>+SUM(G33:G34)</f>
        <v>2521</v>
      </c>
      <c r="H32" s="310"/>
      <c r="I32" s="311">
        <f t="shared" si="11"/>
        <v>96.88</v>
      </c>
      <c r="J32" s="311">
        <f t="shared" si="3"/>
        <v>96.88</v>
      </c>
      <c r="K32" s="311">
        <f t="shared" si="12"/>
        <v>100.84</v>
      </c>
    </row>
    <row r="33" spans="1:11" s="180" customFormat="1" ht="23.85" customHeight="1">
      <c r="A33" s="254"/>
      <c r="B33" s="255" t="s">
        <v>238</v>
      </c>
      <c r="C33" s="310">
        <v>1200</v>
      </c>
      <c r="D33" s="310">
        <v>1200</v>
      </c>
      <c r="E33" s="310">
        <v>1200</v>
      </c>
      <c r="F33" s="310">
        <f>366+62</f>
        <v>428</v>
      </c>
      <c r="G33" s="310">
        <v>527</v>
      </c>
      <c r="H33" s="310"/>
      <c r="I33" s="311">
        <f t="shared" si="11"/>
        <v>35.666666666666671</v>
      </c>
      <c r="J33" s="311">
        <f t="shared" si="3"/>
        <v>35.666666666666671</v>
      </c>
      <c r="K33" s="311">
        <f t="shared" si="12"/>
        <v>43.916666666666664</v>
      </c>
    </row>
    <row r="34" spans="1:11" s="180" customFormat="1" ht="23.85" customHeight="1">
      <c r="A34" s="254"/>
      <c r="B34" s="255" t="s">
        <v>235</v>
      </c>
      <c r="C34" s="310">
        <v>1300</v>
      </c>
      <c r="D34" s="310">
        <v>1300</v>
      </c>
      <c r="E34" s="310">
        <v>1300</v>
      </c>
      <c r="F34" s="310">
        <f>1805+189</f>
        <v>1994</v>
      </c>
      <c r="G34" s="310">
        <v>1994</v>
      </c>
      <c r="H34" s="310"/>
      <c r="I34" s="311">
        <f t="shared" si="11"/>
        <v>153.38461538461539</v>
      </c>
      <c r="J34" s="311">
        <f t="shared" si="3"/>
        <v>153.38461538461539</v>
      </c>
      <c r="K34" s="311">
        <f t="shared" si="12"/>
        <v>153.38461538461539</v>
      </c>
    </row>
    <row r="35" spans="1:11" s="180" customFormat="1" ht="26.25" customHeight="1">
      <c r="A35" s="254">
        <v>10</v>
      </c>
      <c r="B35" s="255" t="s">
        <v>341</v>
      </c>
      <c r="C35" s="310"/>
      <c r="D35" s="310"/>
      <c r="E35" s="310"/>
      <c r="F35" s="310">
        <v>50</v>
      </c>
      <c r="G35" s="310"/>
      <c r="H35" s="310"/>
      <c r="I35" s="311"/>
      <c r="J35" s="311"/>
      <c r="K35" s="311"/>
    </row>
    <row r="36" spans="1:11" s="231" customFormat="1" ht="23.85" customHeight="1">
      <c r="A36" s="204" t="s">
        <v>23</v>
      </c>
      <c r="B36" s="253" t="s">
        <v>321</v>
      </c>
      <c r="C36" s="303">
        <f>C37+C38</f>
        <v>505328</v>
      </c>
      <c r="D36" s="303">
        <f t="shared" ref="D36:H36" si="13">D37+D38</f>
        <v>580703</v>
      </c>
      <c r="E36" s="303">
        <f t="shared" ref="E36:G36" si="14">E37+E38</f>
        <v>580703</v>
      </c>
      <c r="F36" s="303">
        <f t="shared" si="13"/>
        <v>580551</v>
      </c>
      <c r="G36" s="303">
        <f t="shared" si="14"/>
        <v>580703</v>
      </c>
      <c r="H36" s="303">
        <f t="shared" si="13"/>
        <v>0</v>
      </c>
      <c r="I36" s="313"/>
      <c r="J36" s="313"/>
      <c r="K36" s="313"/>
    </row>
    <row r="37" spans="1:11" s="180" customFormat="1" ht="23.85" customHeight="1">
      <c r="A37" s="254" t="s">
        <v>322</v>
      </c>
      <c r="B37" s="255" t="s">
        <v>323</v>
      </c>
      <c r="C37" s="310">
        <v>440319</v>
      </c>
      <c r="D37" s="310">
        <v>515694</v>
      </c>
      <c r="E37" s="310">
        <v>515694</v>
      </c>
      <c r="F37" s="310">
        <v>515542</v>
      </c>
      <c r="G37" s="310">
        <v>515694</v>
      </c>
      <c r="H37" s="310"/>
      <c r="I37" s="314"/>
      <c r="J37" s="314"/>
      <c r="K37" s="314"/>
    </row>
    <row r="38" spans="1:11" s="180" customFormat="1" ht="23.85" customHeight="1">
      <c r="A38" s="254">
        <v>2</v>
      </c>
      <c r="B38" s="255" t="s">
        <v>324</v>
      </c>
      <c r="C38" s="310">
        <v>65009</v>
      </c>
      <c r="D38" s="310">
        <v>65009</v>
      </c>
      <c r="E38" s="310">
        <v>65009</v>
      </c>
      <c r="F38" s="310">
        <v>65009</v>
      </c>
      <c r="G38" s="310">
        <v>65009</v>
      </c>
      <c r="H38" s="310"/>
      <c r="I38" s="314"/>
      <c r="J38" s="314"/>
      <c r="K38" s="314"/>
    </row>
    <row r="39" spans="1:11" s="205" customFormat="1" ht="23.85" customHeight="1">
      <c r="A39" s="302" t="s">
        <v>240</v>
      </c>
      <c r="B39" s="315" t="s">
        <v>325</v>
      </c>
      <c r="C39" s="316"/>
      <c r="D39" s="316">
        <v>65711</v>
      </c>
      <c r="E39" s="316">
        <v>65711</v>
      </c>
      <c r="F39" s="316">
        <v>65711</v>
      </c>
      <c r="G39" s="316">
        <v>65711</v>
      </c>
      <c r="H39" s="316"/>
      <c r="I39" s="317"/>
      <c r="J39" s="317"/>
      <c r="K39" s="317"/>
    </row>
    <row r="40" spans="1:11" s="205" customFormat="1" ht="23.85" customHeight="1">
      <c r="A40" s="302" t="s">
        <v>241</v>
      </c>
      <c r="B40" s="315" t="s">
        <v>326</v>
      </c>
      <c r="C40" s="316"/>
      <c r="D40" s="316"/>
      <c r="E40" s="316"/>
      <c r="F40" s="316"/>
      <c r="G40" s="316"/>
      <c r="H40" s="316"/>
      <c r="I40" s="317"/>
      <c r="J40" s="317"/>
      <c r="K40" s="317"/>
    </row>
    <row r="41" spans="1:11" s="158" customFormat="1" ht="23.85" hidden="1" customHeight="1">
      <c r="A41" s="220"/>
      <c r="B41" s="221"/>
      <c r="C41" s="214"/>
      <c r="D41" s="214"/>
      <c r="E41" s="214"/>
      <c r="F41" s="214"/>
      <c r="G41" s="214"/>
      <c r="H41" s="214"/>
      <c r="I41" s="215"/>
      <c r="J41" s="215"/>
      <c r="K41" s="215"/>
    </row>
    <row r="42" spans="1:11" s="160" customFormat="1" ht="23.85" hidden="1" customHeight="1">
      <c r="A42" s="207"/>
      <c r="B42" s="159" t="s">
        <v>237</v>
      </c>
      <c r="C42" s="211" t="s">
        <v>327</v>
      </c>
      <c r="D42" s="211" t="s">
        <v>328</v>
      </c>
      <c r="E42" s="211" t="s">
        <v>329</v>
      </c>
      <c r="F42" s="211" t="s">
        <v>330</v>
      </c>
      <c r="G42" s="211" t="s">
        <v>331</v>
      </c>
      <c r="H42" s="218"/>
      <c r="I42" s="219"/>
      <c r="J42" s="219"/>
      <c r="K42" s="219"/>
    </row>
    <row r="43" spans="1:11" s="162" customFormat="1" ht="23.85" hidden="1" customHeight="1">
      <c r="A43" s="179"/>
      <c r="B43" s="213" t="s">
        <v>307</v>
      </c>
      <c r="C43" s="213">
        <f>C44+C45+C46</f>
        <v>0</v>
      </c>
      <c r="D43" s="213">
        <f t="shared" ref="D43:G43" si="15">D44+D45+D46</f>
        <v>0</v>
      </c>
      <c r="E43" s="213">
        <f t="shared" si="15"/>
        <v>0</v>
      </c>
      <c r="F43" s="213">
        <f t="shared" si="15"/>
        <v>0</v>
      </c>
      <c r="G43" s="213">
        <f t="shared" si="15"/>
        <v>0</v>
      </c>
      <c r="H43" s="216"/>
      <c r="I43" s="217"/>
      <c r="J43" s="217"/>
      <c r="K43" s="217"/>
    </row>
    <row r="44" spans="1:11" s="162" customFormat="1" ht="23.85" hidden="1" customHeight="1">
      <c r="A44" s="179"/>
      <c r="B44" s="161" t="s">
        <v>332</v>
      </c>
      <c r="C44" s="213"/>
      <c r="D44" s="213"/>
      <c r="E44" s="213"/>
      <c r="F44" s="213"/>
      <c r="G44" s="213"/>
      <c r="H44" s="216"/>
      <c r="I44" s="217"/>
      <c r="J44" s="217"/>
      <c r="K44" s="217"/>
    </row>
    <row r="45" spans="1:11" s="162" customFormat="1" ht="23.85" hidden="1" customHeight="1">
      <c r="A45" s="179"/>
      <c r="B45" s="161" t="s">
        <v>234</v>
      </c>
      <c r="C45" s="213"/>
      <c r="D45" s="213"/>
      <c r="E45" s="213"/>
      <c r="F45" s="213"/>
      <c r="G45" s="213"/>
      <c r="H45" s="216"/>
      <c r="I45" s="217"/>
      <c r="J45" s="217"/>
      <c r="K45" s="217"/>
    </row>
    <row r="46" spans="1:11" s="162" customFormat="1" ht="23.85" hidden="1" customHeight="1">
      <c r="A46" s="179"/>
      <c r="B46" s="212" t="s">
        <v>235</v>
      </c>
      <c r="C46" s="213"/>
      <c r="D46" s="213"/>
      <c r="E46" s="213"/>
      <c r="F46" s="213"/>
      <c r="G46" s="213"/>
      <c r="H46" s="216"/>
      <c r="I46" s="217"/>
      <c r="J46" s="217"/>
      <c r="K46" s="217"/>
    </row>
    <row r="47" spans="1:11">
      <c r="A47" s="166"/>
      <c r="B47" s="167"/>
      <c r="C47" s="164"/>
      <c r="D47" s="164"/>
      <c r="E47" s="164"/>
      <c r="F47" s="164"/>
      <c r="G47" s="164"/>
      <c r="H47" s="164"/>
      <c r="I47" s="164"/>
      <c r="J47" s="168"/>
      <c r="K47" s="168"/>
    </row>
    <row r="48" spans="1:11">
      <c r="A48" s="166"/>
      <c r="B48" s="167"/>
      <c r="C48" s="164"/>
      <c r="D48" s="164"/>
      <c r="E48" s="164"/>
      <c r="F48" s="164"/>
      <c r="G48" s="164"/>
      <c r="H48" s="164"/>
      <c r="I48" s="164"/>
      <c r="J48" s="168"/>
      <c r="K48" s="168"/>
    </row>
    <row r="49" spans="1:11" s="152" customFormat="1" ht="14.25">
      <c r="A49" s="156"/>
      <c r="B49" s="157"/>
      <c r="C49" s="154"/>
      <c r="D49" s="154"/>
      <c r="E49" s="154"/>
      <c r="F49" s="154"/>
      <c r="G49" s="154"/>
      <c r="H49" s="154"/>
      <c r="I49" s="154"/>
      <c r="J49" s="156"/>
      <c r="K49" s="156"/>
    </row>
    <row r="50" spans="1:11">
      <c r="A50" s="163"/>
      <c r="B50" s="167"/>
      <c r="C50" s="165"/>
      <c r="D50" s="165"/>
      <c r="E50" s="165"/>
      <c r="F50" s="165"/>
      <c r="G50" s="165"/>
      <c r="H50" s="165"/>
      <c r="I50" s="165"/>
    </row>
  </sheetData>
  <mergeCells count="9">
    <mergeCell ref="A1:B1"/>
    <mergeCell ref="A5:A6"/>
    <mergeCell ref="B5:B6"/>
    <mergeCell ref="A2:K2"/>
    <mergeCell ref="A3:K3"/>
    <mergeCell ref="J4:K4"/>
    <mergeCell ref="C5:G5"/>
    <mergeCell ref="H5:H6"/>
    <mergeCell ref="I5:K5"/>
  </mergeCells>
  <pageMargins left="0.761811024" right="0.31496062992126" top="0.55118110236220497" bottom="0.35433070866141703" header="0.31496062992126" footer="0.31496062992126"/>
  <pageSetup paperSize="9" orientation="landscape" r:id="rId1"/>
  <headerFooter>
    <oddHeader>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"/>
  <sheetViews>
    <sheetView workbookViewId="0">
      <selection activeCell="C7" sqref="C7"/>
    </sheetView>
  </sheetViews>
  <sheetFormatPr defaultColWidth="9.140625" defaultRowHeight="15"/>
  <cols>
    <col min="1" max="1" width="6.85546875" style="194" customWidth="1"/>
    <col min="2" max="2" width="34.7109375" style="176" customWidth="1"/>
    <col min="3" max="3" width="11" style="176" customWidth="1"/>
    <col min="4" max="4" width="11.28515625" style="176" customWidth="1"/>
    <col min="5" max="5" width="12.140625" style="176" customWidth="1"/>
    <col min="6" max="6" width="9.85546875" style="176" customWidth="1"/>
    <col min="7" max="7" width="10.42578125" style="176" customWidth="1"/>
    <col min="8" max="16384" width="9.140625" style="176"/>
  </cols>
  <sheetData>
    <row r="1" spans="1:9" ht="18.75" customHeight="1">
      <c r="D1" s="323" t="s">
        <v>300</v>
      </c>
      <c r="E1" s="323"/>
      <c r="F1" s="323"/>
      <c r="G1" s="323"/>
      <c r="H1" s="324"/>
      <c r="I1" s="324"/>
    </row>
    <row r="2" spans="1:9" ht="20.25" customHeight="1">
      <c r="A2" s="325" t="s">
        <v>339</v>
      </c>
      <c r="B2" s="325"/>
      <c r="C2" s="325"/>
      <c r="D2" s="325"/>
      <c r="E2" s="325"/>
      <c r="F2" s="325"/>
      <c r="G2" s="325"/>
    </row>
    <row r="3" spans="1:9" ht="32.25" customHeight="1">
      <c r="A3" s="365" t="str">
        <f>'B01-TH thu 2021'!A3:K3</f>
        <v>(Kèm theo Báo cáo số:           /BC-UBND, ngày        /11/ 2021 của UBND huyện Mường Tè)</v>
      </c>
      <c r="B3" s="366"/>
      <c r="C3" s="366"/>
      <c r="D3" s="366"/>
      <c r="E3" s="366"/>
      <c r="F3" s="366"/>
      <c r="G3" s="366"/>
    </row>
    <row r="4" spans="1:9" ht="25.5" customHeight="1">
      <c r="D4" s="234"/>
      <c r="E4" s="234"/>
      <c r="F4" s="328" t="s">
        <v>0</v>
      </c>
      <c r="G4" s="328"/>
    </row>
    <row r="5" spans="1:9" ht="6" customHeight="1">
      <c r="D5" s="208"/>
      <c r="E5" s="208"/>
      <c r="F5" s="208"/>
      <c r="G5" s="208"/>
    </row>
    <row r="6" spans="1:9" ht="24" customHeight="1">
      <c r="A6" s="327" t="s">
        <v>1</v>
      </c>
      <c r="B6" s="327" t="s">
        <v>290</v>
      </c>
      <c r="C6" s="326" t="s">
        <v>336</v>
      </c>
      <c r="D6" s="326"/>
      <c r="E6" s="326"/>
      <c r="F6" s="326" t="s">
        <v>338</v>
      </c>
      <c r="G6" s="326"/>
    </row>
    <row r="7" spans="1:9" s="171" customFormat="1" ht="60.75" customHeight="1">
      <c r="A7" s="327"/>
      <c r="B7" s="327"/>
      <c r="C7" s="209" t="s">
        <v>342</v>
      </c>
      <c r="D7" s="209" t="s">
        <v>340</v>
      </c>
      <c r="E7" s="209" t="s">
        <v>337</v>
      </c>
      <c r="F7" s="209" t="s">
        <v>343</v>
      </c>
      <c r="G7" s="209" t="s">
        <v>344</v>
      </c>
      <c r="I7" s="233">
        <f>E8-'B01-TH thu 2021'!E8</f>
        <v>0</v>
      </c>
    </row>
    <row r="8" spans="1:9" s="183" customFormat="1" ht="19.5" customHeight="1">
      <c r="A8" s="181"/>
      <c r="B8" s="181" t="s">
        <v>291</v>
      </c>
      <c r="C8" s="182">
        <f>+C9+C24+C25+C26</f>
        <v>701914</v>
      </c>
      <c r="D8" s="182">
        <f>+D9+D24+D25+D26</f>
        <v>452077</v>
      </c>
      <c r="E8" s="182">
        <f>+E9+E24+E25+E26</f>
        <v>701914</v>
      </c>
      <c r="F8" s="222">
        <f t="shared" ref="F8:F13" si="0">D8/C8*100</f>
        <v>64.406323281769559</v>
      </c>
      <c r="G8" s="222">
        <f t="shared" ref="G8:G13" si="1">E8/C8*100</f>
        <v>100</v>
      </c>
      <c r="H8" s="201">
        <f>450942-75376</f>
        <v>375566</v>
      </c>
      <c r="I8" s="201">
        <f>+D8-H8</f>
        <v>76511</v>
      </c>
    </row>
    <row r="9" spans="1:9" s="183" customFormat="1" ht="26.25" customHeight="1">
      <c r="A9" s="181" t="s">
        <v>10</v>
      </c>
      <c r="B9" s="184" t="s">
        <v>292</v>
      </c>
      <c r="C9" s="182">
        <f>+C10+C13+C23</f>
        <v>574000</v>
      </c>
      <c r="D9" s="182">
        <f t="shared" ref="D9:E9" si="2">+D10+D13+D23</f>
        <v>364893</v>
      </c>
      <c r="E9" s="182">
        <f t="shared" si="2"/>
        <v>574000</v>
      </c>
      <c r="F9" s="222">
        <f t="shared" si="0"/>
        <v>63.570209059233449</v>
      </c>
      <c r="G9" s="222">
        <f t="shared" si="1"/>
        <v>100</v>
      </c>
    </row>
    <row r="10" spans="1:9" s="177" customFormat="1" ht="26.25" customHeight="1">
      <c r="A10" s="181" t="s">
        <v>12</v>
      </c>
      <c r="B10" s="184" t="s">
        <v>293</v>
      </c>
      <c r="C10" s="182">
        <f>+SUM(C11:C12)</f>
        <v>35664</v>
      </c>
      <c r="D10" s="182">
        <f>+SUM(D11:D12)</f>
        <v>26874</v>
      </c>
      <c r="E10" s="182">
        <f t="shared" ref="E10" si="3">+SUM(E11:E12)</f>
        <v>35664</v>
      </c>
      <c r="F10" s="222">
        <f t="shared" si="0"/>
        <v>75.353297442799459</v>
      </c>
      <c r="G10" s="222">
        <f t="shared" si="1"/>
        <v>100</v>
      </c>
    </row>
    <row r="11" spans="1:9" s="178" customFormat="1" ht="26.25" customHeight="1">
      <c r="A11" s="185">
        <v>1</v>
      </c>
      <c r="B11" s="186" t="s">
        <v>294</v>
      </c>
      <c r="C11" s="187">
        <v>28203</v>
      </c>
      <c r="D11" s="187">
        <f>25123+1136</f>
        <v>26259</v>
      </c>
      <c r="E11" s="187">
        <v>28203</v>
      </c>
      <c r="F11" s="223">
        <f t="shared" si="0"/>
        <v>93.107116264227201</v>
      </c>
      <c r="G11" s="223">
        <f t="shared" si="1"/>
        <v>100</v>
      </c>
      <c r="I11" s="202"/>
    </row>
    <row r="12" spans="1:9" s="178" customFormat="1" ht="26.25" customHeight="1">
      <c r="A12" s="185">
        <v>2</v>
      </c>
      <c r="B12" s="186" t="s">
        <v>295</v>
      </c>
      <c r="C12" s="187">
        <v>7461</v>
      </c>
      <c r="D12" s="187">
        <v>615</v>
      </c>
      <c r="E12" s="187">
        <v>7461</v>
      </c>
      <c r="F12" s="223">
        <f t="shared" si="0"/>
        <v>8.2428628870124641</v>
      </c>
      <c r="G12" s="223">
        <f t="shared" si="1"/>
        <v>100</v>
      </c>
      <c r="I12" s="202"/>
    </row>
    <row r="13" spans="1:9" s="177" customFormat="1" ht="26.25" customHeight="1">
      <c r="A13" s="181" t="s">
        <v>21</v>
      </c>
      <c r="B13" s="184" t="s">
        <v>308</v>
      </c>
      <c r="C13" s="182">
        <f>528378+4399</f>
        <v>532777</v>
      </c>
      <c r="D13" s="182">
        <v>336769</v>
      </c>
      <c r="E13" s="182">
        <f>528378+4399</f>
        <v>532777</v>
      </c>
      <c r="F13" s="222">
        <f t="shared" si="0"/>
        <v>63.210123560138662</v>
      </c>
      <c r="G13" s="222">
        <f t="shared" si="1"/>
        <v>100</v>
      </c>
      <c r="I13" s="192">
        <v>336769</v>
      </c>
    </row>
    <row r="14" spans="1:9" s="191" customFormat="1" ht="26.25" customHeight="1">
      <c r="A14" s="188"/>
      <c r="B14" s="189" t="s">
        <v>302</v>
      </c>
      <c r="C14" s="190"/>
      <c r="D14" s="190"/>
      <c r="E14" s="190"/>
      <c r="F14" s="224"/>
      <c r="G14" s="224"/>
    </row>
    <row r="15" spans="1:9" s="178" customFormat="1" ht="26.25" customHeight="1">
      <c r="A15" s="185">
        <v>1</v>
      </c>
      <c r="B15" s="186" t="s">
        <v>296</v>
      </c>
      <c r="C15" s="187">
        <v>53180</v>
      </c>
      <c r="D15" s="187">
        <f>25950+800</f>
        <v>26750</v>
      </c>
      <c r="E15" s="187">
        <v>53080</v>
      </c>
      <c r="F15" s="223">
        <f t="shared" ref="F15:F25" si="4">D15/C15*100</f>
        <v>50.300864986837155</v>
      </c>
      <c r="G15" s="223">
        <f t="shared" ref="G15:G25" si="5">E15/C15*100</f>
        <v>99.811959383226778</v>
      </c>
      <c r="I15" s="202"/>
    </row>
    <row r="16" spans="1:9" s="178" customFormat="1" ht="36" customHeight="1">
      <c r="A16" s="185">
        <v>2</v>
      </c>
      <c r="B16" s="195" t="s">
        <v>309</v>
      </c>
      <c r="C16" s="187">
        <v>315594</v>
      </c>
      <c r="D16" s="187">
        <v>211057</v>
      </c>
      <c r="E16" s="187">
        <v>315513</v>
      </c>
      <c r="F16" s="223">
        <f t="shared" si="4"/>
        <v>66.876112980601647</v>
      </c>
      <c r="G16" s="223">
        <f t="shared" si="5"/>
        <v>99.974334112815839</v>
      </c>
    </row>
    <row r="17" spans="1:8" s="178" customFormat="1" ht="26.25" customHeight="1">
      <c r="A17" s="185">
        <v>3</v>
      </c>
      <c r="B17" s="203" t="s">
        <v>310</v>
      </c>
      <c r="C17" s="187">
        <v>1692</v>
      </c>
      <c r="D17" s="187">
        <v>1239</v>
      </c>
      <c r="E17" s="187">
        <v>1692</v>
      </c>
      <c r="F17" s="223">
        <f t="shared" si="4"/>
        <v>73.226950354609926</v>
      </c>
      <c r="G17" s="223">
        <f t="shared" si="5"/>
        <v>100</v>
      </c>
    </row>
    <row r="18" spans="1:8" s="178" customFormat="1" ht="26.25" customHeight="1">
      <c r="A18" s="185">
        <v>4</v>
      </c>
      <c r="B18" s="203" t="s">
        <v>311</v>
      </c>
      <c r="C18" s="187">
        <v>574</v>
      </c>
      <c r="D18" s="187">
        <v>271</v>
      </c>
      <c r="E18" s="187">
        <v>574</v>
      </c>
      <c r="F18" s="223">
        <f t="shared" si="4"/>
        <v>47.21254355400697</v>
      </c>
      <c r="G18" s="223">
        <f t="shared" si="5"/>
        <v>100</v>
      </c>
    </row>
    <row r="19" spans="1:8" s="178" customFormat="1" ht="26.25" customHeight="1">
      <c r="A19" s="185">
        <v>5</v>
      </c>
      <c r="B19" s="203" t="s">
        <v>312</v>
      </c>
      <c r="C19" s="187">
        <v>1876</v>
      </c>
      <c r="D19" s="187">
        <v>1178</v>
      </c>
      <c r="E19" s="187">
        <v>1876</v>
      </c>
      <c r="F19" s="223">
        <f t="shared" si="4"/>
        <v>62.793176972281451</v>
      </c>
      <c r="G19" s="223">
        <f t="shared" si="5"/>
        <v>100</v>
      </c>
    </row>
    <row r="20" spans="1:8" s="178" customFormat="1" ht="26.25" customHeight="1">
      <c r="A20" s="185">
        <v>6</v>
      </c>
      <c r="B20" s="203" t="s">
        <v>313</v>
      </c>
      <c r="C20" s="187">
        <v>4200</v>
      </c>
      <c r="D20" s="187">
        <v>2507</v>
      </c>
      <c r="E20" s="187">
        <v>4200</v>
      </c>
      <c r="F20" s="223">
        <f t="shared" si="4"/>
        <v>59.690476190476197</v>
      </c>
      <c r="G20" s="223">
        <f t="shared" si="5"/>
        <v>100</v>
      </c>
    </row>
    <row r="21" spans="1:8" s="178" customFormat="1" ht="26.25" customHeight="1">
      <c r="A21" s="185">
        <v>7</v>
      </c>
      <c r="B21" s="186" t="s">
        <v>297</v>
      </c>
      <c r="C21" s="187">
        <v>9398</v>
      </c>
      <c r="D21" s="187">
        <v>8272</v>
      </c>
      <c r="E21" s="187">
        <v>9398</v>
      </c>
      <c r="F21" s="223">
        <f t="shared" si="4"/>
        <v>88.018727388806127</v>
      </c>
      <c r="G21" s="223">
        <f t="shared" si="5"/>
        <v>100</v>
      </c>
    </row>
    <row r="22" spans="1:8" s="178" customFormat="1" ht="33" customHeight="1">
      <c r="A22" s="185">
        <v>8</v>
      </c>
      <c r="B22" s="203" t="s">
        <v>314</v>
      </c>
      <c r="C22" s="187">
        <f>40606+67353</f>
        <v>107959</v>
      </c>
      <c r="D22" s="187">
        <f>77618+3833</f>
        <v>81451</v>
      </c>
      <c r="E22" s="187">
        <f>40606+67353</f>
        <v>107959</v>
      </c>
      <c r="F22" s="223">
        <f t="shared" si="4"/>
        <v>75.446234218545925</v>
      </c>
      <c r="G22" s="223">
        <f t="shared" si="5"/>
        <v>100</v>
      </c>
    </row>
    <row r="23" spans="1:8" s="177" customFormat="1" ht="26.25" customHeight="1">
      <c r="A23" s="181" t="s">
        <v>22</v>
      </c>
      <c r="B23" s="184" t="s">
        <v>298</v>
      </c>
      <c r="C23" s="182">
        <v>5559</v>
      </c>
      <c r="D23" s="182">
        <v>1250</v>
      </c>
      <c r="E23" s="182">
        <v>5559</v>
      </c>
      <c r="F23" s="222">
        <f t="shared" si="4"/>
        <v>22.486058643640945</v>
      </c>
      <c r="G23" s="222">
        <f t="shared" si="5"/>
        <v>100</v>
      </c>
      <c r="H23" s="192"/>
    </row>
    <row r="24" spans="1:8" s="183" customFormat="1" ht="36.75" customHeight="1">
      <c r="A24" s="181" t="s">
        <v>23</v>
      </c>
      <c r="B24" s="193" t="s">
        <v>301</v>
      </c>
      <c r="C24" s="182">
        <v>9051</v>
      </c>
      <c r="D24" s="182">
        <v>7929</v>
      </c>
      <c r="E24" s="182">
        <v>9051</v>
      </c>
      <c r="F24" s="222">
        <f t="shared" si="4"/>
        <v>87.603579714948623</v>
      </c>
      <c r="G24" s="222">
        <f t="shared" si="5"/>
        <v>100</v>
      </c>
    </row>
    <row r="25" spans="1:8" s="183" customFormat="1" ht="36" customHeight="1">
      <c r="A25" s="181" t="s">
        <v>240</v>
      </c>
      <c r="B25" s="193" t="s">
        <v>299</v>
      </c>
      <c r="C25" s="182">
        <v>22791</v>
      </c>
      <c r="D25" s="182">
        <v>3880</v>
      </c>
      <c r="E25" s="182">
        <v>22791</v>
      </c>
      <c r="F25" s="222">
        <f t="shared" si="4"/>
        <v>17.024263963845378</v>
      </c>
      <c r="G25" s="222">
        <f t="shared" si="5"/>
        <v>100</v>
      </c>
    </row>
    <row r="26" spans="1:8" s="183" customFormat="1" ht="36" customHeight="1">
      <c r="A26" s="181" t="s">
        <v>241</v>
      </c>
      <c r="B26" s="184" t="s">
        <v>345</v>
      </c>
      <c r="C26" s="182">
        <v>96072</v>
      </c>
      <c r="D26" s="182">
        <v>75375</v>
      </c>
      <c r="E26" s="182">
        <f>75375+20697</f>
        <v>96072</v>
      </c>
      <c r="F26" s="222"/>
      <c r="G26" s="222"/>
    </row>
    <row r="27" spans="1:8" ht="26.25" customHeight="1">
      <c r="C27" s="232"/>
    </row>
  </sheetData>
  <mergeCells count="9">
    <mergeCell ref="D1:G1"/>
    <mergeCell ref="H1:I1"/>
    <mergeCell ref="A2:G2"/>
    <mergeCell ref="C6:E6"/>
    <mergeCell ref="F6:G6"/>
    <mergeCell ref="B6:B7"/>
    <mergeCell ref="A6:A7"/>
    <mergeCell ref="A3:G3"/>
    <mergeCell ref="F4:G4"/>
  </mergeCells>
  <pageMargins left="0.45" right="0" top="0.5" bottom="0.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64"/>
  <sheetViews>
    <sheetView workbookViewId="0">
      <selection activeCell="J13" sqref="J13"/>
    </sheetView>
  </sheetViews>
  <sheetFormatPr defaultRowHeight="15"/>
  <cols>
    <col min="1" max="1" width="3.5703125" customWidth="1"/>
    <col min="2" max="2" width="31" customWidth="1"/>
    <col min="3" max="3" width="6" customWidth="1"/>
    <col min="4" max="5" width="6.28515625" customWidth="1"/>
    <col min="6" max="6" width="6.5703125" customWidth="1"/>
    <col min="7" max="7" width="9" customWidth="1"/>
    <col min="8" max="8" width="7.42578125" customWidth="1"/>
    <col min="9" max="9" width="0" hidden="1" customWidth="1"/>
    <col min="10" max="10" width="7.5703125" customWidth="1"/>
    <col min="11" max="12" width="8.28515625" customWidth="1"/>
    <col min="13" max="13" width="6.42578125" customWidth="1"/>
    <col min="14" max="14" width="8.85546875" customWidth="1"/>
    <col min="15" max="19" width="9.42578125" hidden="1" customWidth="1"/>
    <col min="20" max="20" width="7.42578125" customWidth="1"/>
    <col min="21" max="32" width="9.42578125" hidden="1" customWidth="1"/>
    <col min="33" max="33" width="8.28515625" customWidth="1"/>
    <col min="34" max="46" width="3.28515625" hidden="1" customWidth="1"/>
    <col min="47" max="47" width="8" customWidth="1"/>
    <col min="48" max="48" width="6.5703125" customWidth="1"/>
  </cols>
  <sheetData>
    <row r="1" spans="1:50" ht="15.75">
      <c r="A1" s="333" t="s">
        <v>85</v>
      </c>
      <c r="B1" s="333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</row>
    <row r="2" spans="1:50" ht="15.75">
      <c r="A2" s="334" t="s">
        <v>86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4"/>
      <c r="AR2" s="334"/>
      <c r="AS2" s="334"/>
      <c r="AT2" s="334"/>
      <c r="AU2" s="334"/>
      <c r="AV2" s="334"/>
      <c r="AW2" s="2"/>
      <c r="AX2" s="2"/>
    </row>
    <row r="3" spans="1:50" ht="15.75">
      <c r="A3" s="335" t="s">
        <v>137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5"/>
      <c r="AL3" s="335"/>
      <c r="AM3" s="335"/>
      <c r="AN3" s="335"/>
      <c r="AO3" s="335"/>
      <c r="AP3" s="335"/>
      <c r="AQ3" s="335"/>
      <c r="AR3" s="335"/>
      <c r="AS3" s="335"/>
      <c r="AT3" s="335"/>
      <c r="AU3" s="335"/>
      <c r="AV3" s="335"/>
      <c r="AW3" s="3"/>
      <c r="AX3" s="3"/>
    </row>
    <row r="4" spans="1:50" ht="6.75" customHeight="1" thickBot="1">
      <c r="A4" s="1"/>
      <c r="B4" s="2"/>
      <c r="C4" s="1"/>
      <c r="D4" s="1"/>
      <c r="E4" s="1"/>
      <c r="F4" s="27"/>
      <c r="G4" s="28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2"/>
      <c r="AX4" s="2"/>
    </row>
    <row r="5" spans="1:50" ht="21" customHeight="1">
      <c r="A5" s="337" t="s">
        <v>1</v>
      </c>
      <c r="B5" s="339" t="s">
        <v>2</v>
      </c>
      <c r="C5" s="339" t="s">
        <v>3</v>
      </c>
      <c r="D5" s="339" t="s">
        <v>4</v>
      </c>
      <c r="E5" s="339" t="s">
        <v>5</v>
      </c>
      <c r="F5" s="339" t="s">
        <v>6</v>
      </c>
      <c r="G5" s="339"/>
      <c r="H5" s="331" t="s">
        <v>87</v>
      </c>
      <c r="I5" s="331" t="s">
        <v>88</v>
      </c>
      <c r="J5" s="329" t="s">
        <v>89</v>
      </c>
      <c r="K5" s="329"/>
      <c r="L5" s="329"/>
      <c r="M5" s="329"/>
      <c r="N5" s="329" t="s">
        <v>90</v>
      </c>
      <c r="O5" s="29"/>
      <c r="P5" s="29"/>
      <c r="Q5" s="29"/>
      <c r="R5" s="29"/>
      <c r="S5" s="29"/>
      <c r="T5" s="331" t="s">
        <v>91</v>
      </c>
      <c r="U5" s="331"/>
      <c r="V5" s="331"/>
      <c r="W5" s="331"/>
      <c r="X5" s="29"/>
      <c r="Y5" s="29"/>
      <c r="Z5" s="29"/>
      <c r="AA5" s="331" t="s">
        <v>92</v>
      </c>
      <c r="AB5" s="329" t="s">
        <v>89</v>
      </c>
      <c r="AC5" s="329"/>
      <c r="AD5" s="329"/>
      <c r="AE5" s="329"/>
      <c r="AF5" s="329" t="s">
        <v>90</v>
      </c>
      <c r="AG5" s="329" t="s">
        <v>93</v>
      </c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329" t="s">
        <v>94</v>
      </c>
      <c r="AV5" s="341" t="s">
        <v>95</v>
      </c>
      <c r="AW5" s="30" t="e">
        <v>#REF!</v>
      </c>
      <c r="AX5" s="31"/>
    </row>
    <row r="6" spans="1:50">
      <c r="A6" s="338"/>
      <c r="B6" s="340"/>
      <c r="C6" s="340"/>
      <c r="D6" s="340"/>
      <c r="E6" s="340"/>
      <c r="F6" s="340" t="s">
        <v>8</v>
      </c>
      <c r="G6" s="340" t="s">
        <v>6</v>
      </c>
      <c r="H6" s="332"/>
      <c r="I6" s="332"/>
      <c r="J6" s="330" t="s">
        <v>96</v>
      </c>
      <c r="K6" s="330" t="s">
        <v>97</v>
      </c>
      <c r="L6" s="330" t="s">
        <v>98</v>
      </c>
      <c r="M6" s="330" t="s">
        <v>99</v>
      </c>
      <c r="N6" s="330"/>
      <c r="O6" s="32"/>
      <c r="P6" s="32"/>
      <c r="Q6" s="32"/>
      <c r="R6" s="32"/>
      <c r="S6" s="32"/>
      <c r="T6" s="332"/>
      <c r="U6" s="332"/>
      <c r="V6" s="332"/>
      <c r="W6" s="332"/>
      <c r="X6" s="32"/>
      <c r="Y6" s="32"/>
      <c r="Z6" s="33"/>
      <c r="AA6" s="332"/>
      <c r="AB6" s="330" t="s">
        <v>96</v>
      </c>
      <c r="AC6" s="330" t="s">
        <v>97</v>
      </c>
      <c r="AD6" s="330" t="s">
        <v>98</v>
      </c>
      <c r="AE6" s="330" t="s">
        <v>99</v>
      </c>
      <c r="AF6" s="330"/>
      <c r="AG6" s="330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30"/>
      <c r="AV6" s="342"/>
      <c r="AW6" s="34"/>
      <c r="AX6" s="31"/>
    </row>
    <row r="7" spans="1:50" ht="45.75" customHeight="1">
      <c r="A7" s="338"/>
      <c r="B7" s="340"/>
      <c r="C7" s="340"/>
      <c r="D7" s="340"/>
      <c r="E7" s="340"/>
      <c r="F7" s="340"/>
      <c r="G7" s="340"/>
      <c r="H7" s="332"/>
      <c r="I7" s="332"/>
      <c r="J7" s="330"/>
      <c r="K7" s="330"/>
      <c r="L7" s="330"/>
      <c r="M7" s="330"/>
      <c r="N7" s="330"/>
      <c r="O7" s="32"/>
      <c r="P7" s="32"/>
      <c r="Q7" s="32"/>
      <c r="R7" s="32"/>
      <c r="S7" s="32"/>
      <c r="T7" s="332"/>
      <c r="U7" s="332"/>
      <c r="V7" s="332"/>
      <c r="W7" s="332"/>
      <c r="X7" s="32"/>
      <c r="Y7" s="32"/>
      <c r="Z7" s="33"/>
      <c r="AA7" s="332"/>
      <c r="AB7" s="330"/>
      <c r="AC7" s="330"/>
      <c r="AD7" s="330"/>
      <c r="AE7" s="330"/>
      <c r="AF7" s="330"/>
      <c r="AG7" s="330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30"/>
      <c r="AV7" s="342"/>
      <c r="AW7" s="34"/>
      <c r="AX7" s="31"/>
    </row>
    <row r="8" spans="1:50" ht="15.75">
      <c r="A8" s="146"/>
      <c r="B8" s="147" t="s">
        <v>9</v>
      </c>
      <c r="C8" s="147"/>
      <c r="D8" s="147"/>
      <c r="E8" s="147"/>
      <c r="F8" s="148"/>
      <c r="G8" s="149">
        <f>G9+G12</f>
        <v>136949.06099999999</v>
      </c>
      <c r="H8" s="149" t="e">
        <f>H9+H12</f>
        <v>#REF!</v>
      </c>
      <c r="I8" s="149">
        <f t="shared" ref="I8:AG8" si="0">I9+I12</f>
        <v>9847</v>
      </c>
      <c r="J8" s="149">
        <f t="shared" si="0"/>
        <v>0</v>
      </c>
      <c r="K8" s="149">
        <f t="shared" si="0"/>
        <v>0</v>
      </c>
      <c r="L8" s="149">
        <f t="shared" si="0"/>
        <v>0</v>
      </c>
      <c r="M8" s="149">
        <f t="shared" si="0"/>
        <v>0</v>
      </c>
      <c r="N8" s="149">
        <f t="shared" si="0"/>
        <v>0</v>
      </c>
      <c r="O8" s="149">
        <f t="shared" si="0"/>
        <v>0</v>
      </c>
      <c r="P8" s="149">
        <f t="shared" si="0"/>
        <v>0</v>
      </c>
      <c r="Q8" s="149">
        <f t="shared" si="0"/>
        <v>0</v>
      </c>
      <c r="R8" s="149">
        <f t="shared" si="0"/>
        <v>0</v>
      </c>
      <c r="S8" s="149">
        <f t="shared" si="0"/>
        <v>0</v>
      </c>
      <c r="T8" s="149" t="e">
        <f t="shared" si="0"/>
        <v>#REF!</v>
      </c>
      <c r="U8" s="149">
        <f t="shared" si="0"/>
        <v>0</v>
      </c>
      <c r="V8" s="149">
        <f t="shared" si="0"/>
        <v>0</v>
      </c>
      <c r="W8" s="149">
        <f t="shared" si="0"/>
        <v>0</v>
      </c>
      <c r="X8" s="149">
        <f t="shared" si="0"/>
        <v>0</v>
      </c>
      <c r="Y8" s="149">
        <f t="shared" si="0"/>
        <v>0</v>
      </c>
      <c r="Z8" s="149">
        <f t="shared" si="0"/>
        <v>0</v>
      </c>
      <c r="AA8" s="149" t="e">
        <f t="shared" si="0"/>
        <v>#REF!</v>
      </c>
      <c r="AB8" s="149">
        <f t="shared" si="0"/>
        <v>0</v>
      </c>
      <c r="AC8" s="149">
        <f t="shared" si="0"/>
        <v>0</v>
      </c>
      <c r="AD8" s="149">
        <f t="shared" si="0"/>
        <v>0</v>
      </c>
      <c r="AE8" s="149">
        <f t="shared" si="0"/>
        <v>0</v>
      </c>
      <c r="AF8" s="149">
        <f t="shared" si="0"/>
        <v>0</v>
      </c>
      <c r="AG8" s="149" t="e">
        <f t="shared" si="0"/>
        <v>#REF!</v>
      </c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1"/>
      <c r="AW8" s="35" t="e">
        <v>#REF!</v>
      </c>
      <c r="AX8" s="36"/>
    </row>
    <row r="9" spans="1:50">
      <c r="A9" s="141" t="s">
        <v>10</v>
      </c>
      <c r="B9" s="142" t="s">
        <v>11</v>
      </c>
      <c r="C9" s="143"/>
      <c r="D9" s="143"/>
      <c r="E9" s="143"/>
      <c r="F9" s="144"/>
      <c r="G9" s="144">
        <v>0</v>
      </c>
      <c r="H9" s="144">
        <v>0</v>
      </c>
      <c r="I9" s="144">
        <v>2847</v>
      </c>
      <c r="J9" s="144">
        <v>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  <c r="Z9" s="144">
        <v>0</v>
      </c>
      <c r="AA9" s="144" t="e">
        <v>#REF!</v>
      </c>
      <c r="AB9" s="144">
        <v>0</v>
      </c>
      <c r="AC9" s="144">
        <v>0</v>
      </c>
      <c r="AD9" s="144">
        <v>0</v>
      </c>
      <c r="AE9" s="144">
        <v>0</v>
      </c>
      <c r="AF9" s="144">
        <v>0</v>
      </c>
      <c r="AG9" s="144">
        <v>0</v>
      </c>
      <c r="AH9" s="144">
        <v>0</v>
      </c>
      <c r="AI9" s="144">
        <v>0</v>
      </c>
      <c r="AJ9" s="144">
        <v>0</v>
      </c>
      <c r="AK9" s="144">
        <v>0</v>
      </c>
      <c r="AL9" s="144">
        <v>0</v>
      </c>
      <c r="AM9" s="144">
        <v>0</v>
      </c>
      <c r="AN9" s="144">
        <v>0</v>
      </c>
      <c r="AO9" s="144">
        <v>0</v>
      </c>
      <c r="AP9" s="144">
        <v>0</v>
      </c>
      <c r="AQ9" s="144">
        <v>0</v>
      </c>
      <c r="AR9" s="144">
        <v>0</v>
      </c>
      <c r="AS9" s="144">
        <v>0</v>
      </c>
      <c r="AT9" s="144">
        <v>0</v>
      </c>
      <c r="AU9" s="144"/>
      <c r="AV9" s="145"/>
      <c r="AW9" s="39"/>
      <c r="AX9" s="40"/>
    </row>
    <row r="10" spans="1:50" ht="24" hidden="1">
      <c r="A10" s="41" t="s">
        <v>12</v>
      </c>
      <c r="B10" s="42" t="s">
        <v>13</v>
      </c>
      <c r="C10" s="43"/>
      <c r="D10" s="44"/>
      <c r="E10" s="43"/>
      <c r="F10" s="45"/>
      <c r="G10" s="46"/>
      <c r="H10" s="46"/>
      <c r="I10" s="46">
        <v>2847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2773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 t="e">
        <v>#REF!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8"/>
      <c r="AW10" s="39"/>
      <c r="AX10" s="40"/>
    </row>
    <row r="11" spans="1:50" hidden="1">
      <c r="A11" s="49"/>
      <c r="B11" s="50"/>
      <c r="C11" s="12"/>
      <c r="D11" s="13"/>
      <c r="E11" s="7"/>
      <c r="F11" s="51"/>
      <c r="G11" s="52"/>
      <c r="H11" s="52"/>
      <c r="I11" s="53">
        <v>2847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>
        <v>2773</v>
      </c>
      <c r="U11" s="53"/>
      <c r="V11" s="53"/>
      <c r="W11" s="53"/>
      <c r="X11" s="53"/>
      <c r="Y11" s="53"/>
      <c r="Z11" s="53"/>
      <c r="AA11" s="54" t="e">
        <v>#REF!</v>
      </c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5"/>
      <c r="AW11" s="56"/>
      <c r="AX11" s="57"/>
    </row>
    <row r="12" spans="1:50">
      <c r="A12" s="37" t="s">
        <v>23</v>
      </c>
      <c r="B12" s="38" t="s">
        <v>24</v>
      </c>
      <c r="C12" s="58"/>
      <c r="D12" s="59"/>
      <c r="E12" s="58"/>
      <c r="F12" s="60"/>
      <c r="G12" s="61">
        <f>G13+G16+G32</f>
        <v>136949.06099999999</v>
      </c>
      <c r="H12" s="61" t="e">
        <f>H13+H16+H32+H42</f>
        <v>#REF!</v>
      </c>
      <c r="I12" s="61">
        <f t="shared" ref="I12:T12" si="1">I13+I16+I32</f>
        <v>7000</v>
      </c>
      <c r="J12" s="61">
        <f t="shared" si="1"/>
        <v>0</v>
      </c>
      <c r="K12" s="61">
        <f t="shared" si="1"/>
        <v>0</v>
      </c>
      <c r="L12" s="61">
        <f t="shared" si="1"/>
        <v>0</v>
      </c>
      <c r="M12" s="61">
        <f t="shared" si="1"/>
        <v>0</v>
      </c>
      <c r="N12" s="61">
        <f t="shared" si="1"/>
        <v>0</v>
      </c>
      <c r="O12" s="61">
        <f t="shared" si="1"/>
        <v>0</v>
      </c>
      <c r="P12" s="61">
        <f t="shared" si="1"/>
        <v>0</v>
      </c>
      <c r="Q12" s="61">
        <f t="shared" si="1"/>
        <v>0</v>
      </c>
      <c r="R12" s="61">
        <f t="shared" si="1"/>
        <v>0</v>
      </c>
      <c r="S12" s="61">
        <f t="shared" si="1"/>
        <v>0</v>
      </c>
      <c r="T12" s="61" t="e">
        <f t="shared" si="1"/>
        <v>#REF!</v>
      </c>
      <c r="U12" s="61">
        <v>0</v>
      </c>
      <c r="V12" s="61">
        <v>0</v>
      </c>
      <c r="W12" s="61">
        <v>0</v>
      </c>
      <c r="X12" s="61">
        <v>0</v>
      </c>
      <c r="Y12" s="61">
        <v>0</v>
      </c>
      <c r="Z12" s="61">
        <v>0</v>
      </c>
      <c r="AA12" s="61" t="e">
        <v>#REF!</v>
      </c>
      <c r="AB12" s="61">
        <v>0</v>
      </c>
      <c r="AC12" s="61">
        <v>0</v>
      </c>
      <c r="AD12" s="61">
        <v>0</v>
      </c>
      <c r="AE12" s="61">
        <v>0</v>
      </c>
      <c r="AF12" s="61">
        <v>0</v>
      </c>
      <c r="AG12" s="61" t="e">
        <f>AG13+AG16+AG32</f>
        <v>#REF!</v>
      </c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2"/>
      <c r="AW12" s="39"/>
      <c r="AX12" s="40"/>
    </row>
    <row r="13" spans="1:50" ht="24">
      <c r="A13" s="41" t="s">
        <v>12</v>
      </c>
      <c r="B13" s="42" t="s">
        <v>13</v>
      </c>
      <c r="C13" s="10"/>
      <c r="D13" s="14"/>
      <c r="E13" s="10"/>
      <c r="F13" s="63"/>
      <c r="G13" s="46">
        <f>SUM(G14:G15)</f>
        <v>13797</v>
      </c>
      <c r="H13" s="46">
        <f t="shared" ref="H13:I13" si="2">SUM(H14:H15)</f>
        <v>4566</v>
      </c>
      <c r="I13" s="46">
        <f t="shared" si="2"/>
        <v>7000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 t="e">
        <v>#REF!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 t="e">
        <f t="shared" ref="AG13" si="3">SUM(AG14:AG15)</f>
        <v>#REF!</v>
      </c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8"/>
      <c r="AW13" s="64"/>
    </row>
    <row r="14" spans="1:50" ht="27.75" customHeight="1">
      <c r="A14" s="4">
        <v>1</v>
      </c>
      <c r="B14" s="19" t="s">
        <v>28</v>
      </c>
      <c r="C14" s="9" t="s">
        <v>18</v>
      </c>
      <c r="D14" s="9" t="s">
        <v>29</v>
      </c>
      <c r="E14" s="8"/>
      <c r="F14" s="51"/>
      <c r="G14" s="20">
        <v>6800</v>
      </c>
      <c r="H14" s="15">
        <v>2200</v>
      </c>
      <c r="I14" s="53">
        <v>6500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 t="e">
        <v>#REF!</v>
      </c>
      <c r="AB14" s="54"/>
      <c r="AC14" s="54"/>
      <c r="AD14" s="54"/>
      <c r="AE14" s="54"/>
      <c r="AF14" s="54"/>
      <c r="AG14" s="18" t="e">
        <f>#REF!</f>
        <v>#REF!</v>
      </c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3" t="s">
        <v>100</v>
      </c>
      <c r="AV14" s="343"/>
      <c r="AW14" s="64"/>
    </row>
    <row r="15" spans="1:50" ht="30.75" customHeight="1">
      <c r="A15" s="4">
        <v>2</v>
      </c>
      <c r="B15" s="19" t="s">
        <v>30</v>
      </c>
      <c r="C15" s="9" t="s">
        <v>17</v>
      </c>
      <c r="D15" s="9" t="s">
        <v>27</v>
      </c>
      <c r="E15" s="8"/>
      <c r="F15" s="65"/>
      <c r="G15" s="20">
        <v>6997</v>
      </c>
      <c r="H15" s="15">
        <v>2366</v>
      </c>
      <c r="I15" s="53">
        <v>500</v>
      </c>
      <c r="J15" s="53"/>
      <c r="K15" s="66"/>
      <c r="L15" s="53"/>
      <c r="M15" s="53"/>
      <c r="N15" s="53"/>
      <c r="O15" s="53"/>
      <c r="P15" s="53"/>
      <c r="Q15" s="53"/>
      <c r="R15" s="53"/>
      <c r="S15" s="53"/>
      <c r="T15" s="67"/>
      <c r="U15" s="53"/>
      <c r="V15" s="53"/>
      <c r="W15" s="53"/>
      <c r="X15" s="53"/>
      <c r="Y15" s="53"/>
      <c r="Z15" s="53"/>
      <c r="AA15" s="54" t="e">
        <v>#REF!</v>
      </c>
      <c r="AB15" s="54"/>
      <c r="AC15" s="54"/>
      <c r="AD15" s="54"/>
      <c r="AE15" s="54"/>
      <c r="AF15" s="54"/>
      <c r="AG15" s="18" t="e">
        <f>#REF!</f>
        <v>#REF!</v>
      </c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3" t="s">
        <v>100</v>
      </c>
      <c r="AV15" s="345"/>
      <c r="AW15" s="64"/>
    </row>
    <row r="16" spans="1:50" ht="25.5">
      <c r="A16" s="6" t="s">
        <v>21</v>
      </c>
      <c r="B16" s="17" t="s">
        <v>31</v>
      </c>
      <c r="C16" s="17"/>
      <c r="D16" s="17"/>
      <c r="E16" s="17"/>
      <c r="F16" s="17"/>
      <c r="G16" s="69">
        <f>G17+G24</f>
        <v>106297</v>
      </c>
      <c r="H16" s="69" t="e">
        <f t="shared" ref="H16:AG16" si="4">H17+H24</f>
        <v>#REF!</v>
      </c>
      <c r="I16" s="69">
        <f t="shared" si="4"/>
        <v>0</v>
      </c>
      <c r="J16" s="69">
        <f t="shared" si="4"/>
        <v>0</v>
      </c>
      <c r="K16" s="69">
        <f t="shared" si="4"/>
        <v>0</v>
      </c>
      <c r="L16" s="69">
        <f t="shared" si="4"/>
        <v>0</v>
      </c>
      <c r="M16" s="69">
        <f t="shared" si="4"/>
        <v>0</v>
      </c>
      <c r="N16" s="69">
        <f t="shared" si="4"/>
        <v>0</v>
      </c>
      <c r="O16" s="69">
        <f t="shared" si="4"/>
        <v>0</v>
      </c>
      <c r="P16" s="69">
        <f t="shared" si="4"/>
        <v>0</v>
      </c>
      <c r="Q16" s="69">
        <f t="shared" si="4"/>
        <v>0</v>
      </c>
      <c r="R16" s="69">
        <f t="shared" si="4"/>
        <v>0</v>
      </c>
      <c r="S16" s="69">
        <f t="shared" si="4"/>
        <v>0</v>
      </c>
      <c r="T16" s="69" t="e">
        <f t="shared" si="4"/>
        <v>#REF!</v>
      </c>
      <c r="U16" s="69">
        <f t="shared" si="4"/>
        <v>0</v>
      </c>
      <c r="V16" s="69">
        <f t="shared" si="4"/>
        <v>0</v>
      </c>
      <c r="W16" s="69">
        <f t="shared" si="4"/>
        <v>0</v>
      </c>
      <c r="X16" s="69">
        <f t="shared" si="4"/>
        <v>0</v>
      </c>
      <c r="Y16" s="69">
        <f t="shared" si="4"/>
        <v>0</v>
      </c>
      <c r="Z16" s="69">
        <f t="shared" si="4"/>
        <v>0</v>
      </c>
      <c r="AA16" s="69">
        <f t="shared" si="4"/>
        <v>0</v>
      </c>
      <c r="AB16" s="69">
        <f t="shared" si="4"/>
        <v>0</v>
      </c>
      <c r="AC16" s="69">
        <f t="shared" si="4"/>
        <v>0</v>
      </c>
      <c r="AD16" s="69">
        <f t="shared" si="4"/>
        <v>0</v>
      </c>
      <c r="AE16" s="69">
        <f t="shared" si="4"/>
        <v>0</v>
      </c>
      <c r="AF16" s="69">
        <f t="shared" si="4"/>
        <v>0</v>
      </c>
      <c r="AG16" s="69" t="e">
        <f t="shared" si="4"/>
        <v>#REF!</v>
      </c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70"/>
      <c r="AW16" s="64"/>
    </row>
    <row r="17" spans="1:49">
      <c r="A17" s="11" t="s">
        <v>32</v>
      </c>
      <c r="B17" s="16" t="s">
        <v>33</v>
      </c>
      <c r="C17" s="16"/>
      <c r="D17" s="16"/>
      <c r="E17" s="16"/>
      <c r="F17" s="16"/>
      <c r="G17" s="71">
        <f>SUM(G18:G23)</f>
        <v>80775</v>
      </c>
      <c r="H17" s="71">
        <f>SUM(H18:H23)</f>
        <v>54301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71" t="e">
        <f>SUM(T18:T23)</f>
        <v>#REF!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71" t="e">
        <f>SUM(AG18:AT23)</f>
        <v>#REF!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72"/>
      <c r="AW17" s="64"/>
    </row>
    <row r="18" spans="1:49" ht="36">
      <c r="A18" s="4">
        <v>1</v>
      </c>
      <c r="B18" s="19" t="s">
        <v>37</v>
      </c>
      <c r="C18" s="9" t="s">
        <v>36</v>
      </c>
      <c r="D18" s="9" t="s">
        <v>29</v>
      </c>
      <c r="E18" s="9" t="s">
        <v>38</v>
      </c>
      <c r="F18" s="9" t="s">
        <v>39</v>
      </c>
      <c r="G18" s="20">
        <v>14990</v>
      </c>
      <c r="H18" s="15">
        <v>11005</v>
      </c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53" t="e">
        <f>#REF!</f>
        <v>#REF!</v>
      </c>
      <c r="U18" s="53"/>
      <c r="V18" s="53"/>
      <c r="W18" s="53"/>
      <c r="X18" s="53"/>
      <c r="Y18" s="53"/>
      <c r="Z18" s="53"/>
      <c r="AA18" s="54"/>
      <c r="AB18" s="54"/>
      <c r="AC18" s="54"/>
      <c r="AD18" s="54"/>
      <c r="AE18" s="54"/>
      <c r="AF18" s="54"/>
      <c r="AG18" s="18" t="e">
        <f>#REF!</f>
        <v>#REF!</v>
      </c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3" t="s">
        <v>100</v>
      </c>
      <c r="AV18" s="343"/>
      <c r="AW18" s="64"/>
    </row>
    <row r="19" spans="1:49" ht="36">
      <c r="A19" s="4">
        <v>2</v>
      </c>
      <c r="B19" s="19" t="s">
        <v>40</v>
      </c>
      <c r="C19" s="9" t="s">
        <v>41</v>
      </c>
      <c r="D19" s="9" t="s">
        <v>29</v>
      </c>
      <c r="E19" s="9" t="s">
        <v>42</v>
      </c>
      <c r="F19" s="9" t="s">
        <v>43</v>
      </c>
      <c r="G19" s="20">
        <v>12000</v>
      </c>
      <c r="H19" s="15">
        <v>8659</v>
      </c>
      <c r="I19" s="73"/>
      <c r="J19" s="73"/>
      <c r="K19" s="9" t="s">
        <v>101</v>
      </c>
      <c r="L19" s="73"/>
      <c r="M19" s="73"/>
      <c r="N19" s="73"/>
      <c r="O19" s="73"/>
      <c r="P19" s="73"/>
      <c r="Q19" s="73"/>
      <c r="R19" s="73"/>
      <c r="S19" s="73"/>
      <c r="T19" s="53" t="e">
        <f>#REF!</f>
        <v>#REF!</v>
      </c>
      <c r="U19" s="53"/>
      <c r="V19" s="53"/>
      <c r="W19" s="53"/>
      <c r="X19" s="53"/>
      <c r="Y19" s="53"/>
      <c r="Z19" s="53"/>
      <c r="AA19" s="54"/>
      <c r="AB19" s="54"/>
      <c r="AC19" s="54"/>
      <c r="AD19" s="54"/>
      <c r="AE19" s="54"/>
      <c r="AF19" s="54"/>
      <c r="AG19" s="18" t="e">
        <f>#REF!</f>
        <v>#REF!</v>
      </c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3" t="s">
        <v>100</v>
      </c>
      <c r="AV19" s="344"/>
      <c r="AW19" s="64"/>
    </row>
    <row r="20" spans="1:49" ht="36">
      <c r="A20" s="4">
        <v>3</v>
      </c>
      <c r="B20" s="19" t="s">
        <v>44</v>
      </c>
      <c r="C20" s="9" t="s">
        <v>25</v>
      </c>
      <c r="D20" s="9" t="s">
        <v>29</v>
      </c>
      <c r="E20" s="9" t="s">
        <v>45</v>
      </c>
      <c r="F20" s="9" t="s">
        <v>46</v>
      </c>
      <c r="G20" s="20">
        <v>10500</v>
      </c>
      <c r="H20" s="15">
        <v>7761</v>
      </c>
      <c r="I20" s="73"/>
      <c r="J20" s="73"/>
      <c r="K20" s="9" t="s">
        <v>102</v>
      </c>
      <c r="L20" s="73"/>
      <c r="M20" s="73"/>
      <c r="N20" s="73"/>
      <c r="O20" s="73"/>
      <c r="P20" s="73"/>
      <c r="Q20" s="73"/>
      <c r="R20" s="73"/>
      <c r="S20" s="73"/>
      <c r="T20" s="53" t="e">
        <f>#REF!</f>
        <v>#REF!</v>
      </c>
      <c r="U20" s="53"/>
      <c r="V20" s="53"/>
      <c r="W20" s="53"/>
      <c r="X20" s="53"/>
      <c r="Y20" s="53"/>
      <c r="Z20" s="53"/>
      <c r="AA20" s="54"/>
      <c r="AB20" s="54"/>
      <c r="AC20" s="54"/>
      <c r="AD20" s="54"/>
      <c r="AE20" s="54"/>
      <c r="AF20" s="54"/>
      <c r="AG20" s="18" t="e">
        <f>#REF!</f>
        <v>#REF!</v>
      </c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3" t="s">
        <v>100</v>
      </c>
      <c r="AV20" s="344"/>
      <c r="AW20" s="64"/>
    </row>
    <row r="21" spans="1:49" ht="36">
      <c r="A21" s="4">
        <v>4</v>
      </c>
      <c r="B21" s="19" t="s">
        <v>47</v>
      </c>
      <c r="C21" s="9" t="s">
        <v>25</v>
      </c>
      <c r="D21" s="9" t="s">
        <v>29</v>
      </c>
      <c r="E21" s="9" t="s">
        <v>20</v>
      </c>
      <c r="F21" s="9" t="s">
        <v>48</v>
      </c>
      <c r="G21" s="20">
        <v>14900</v>
      </c>
      <c r="H21" s="15">
        <v>10867</v>
      </c>
      <c r="I21" s="73"/>
      <c r="J21" s="73"/>
      <c r="K21" s="74"/>
      <c r="L21" s="73"/>
      <c r="M21" s="73"/>
      <c r="N21" s="73"/>
      <c r="O21" s="73"/>
      <c r="P21" s="73"/>
      <c r="Q21" s="73"/>
      <c r="R21" s="73"/>
      <c r="S21" s="73"/>
      <c r="T21" s="53"/>
      <c r="U21" s="53"/>
      <c r="V21" s="53"/>
      <c r="W21" s="53"/>
      <c r="X21" s="53"/>
      <c r="Y21" s="53"/>
      <c r="Z21" s="53"/>
      <c r="AA21" s="54"/>
      <c r="AB21" s="54"/>
      <c r="AC21" s="54"/>
      <c r="AD21" s="54"/>
      <c r="AE21" s="54"/>
      <c r="AF21" s="54"/>
      <c r="AG21" s="18" t="e">
        <f>#REF!</f>
        <v>#REF!</v>
      </c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3" t="s">
        <v>100</v>
      </c>
      <c r="AV21" s="344"/>
      <c r="AW21" s="64"/>
    </row>
    <row r="22" spans="1:49" ht="36">
      <c r="A22" s="4">
        <v>5</v>
      </c>
      <c r="B22" s="19" t="s">
        <v>49</v>
      </c>
      <c r="C22" s="9" t="s">
        <v>19</v>
      </c>
      <c r="D22" s="9" t="s">
        <v>29</v>
      </c>
      <c r="E22" s="9" t="s">
        <v>50</v>
      </c>
      <c r="F22" s="9" t="s">
        <v>51</v>
      </c>
      <c r="G22" s="20">
        <v>14995</v>
      </c>
      <c r="H22" s="15">
        <v>9660</v>
      </c>
      <c r="I22" s="73"/>
      <c r="J22" s="73"/>
      <c r="K22" s="74"/>
      <c r="L22" s="73"/>
      <c r="M22" s="73"/>
      <c r="N22" s="73"/>
      <c r="O22" s="73"/>
      <c r="P22" s="73"/>
      <c r="Q22" s="73"/>
      <c r="R22" s="73"/>
      <c r="S22" s="73"/>
      <c r="T22" s="53"/>
      <c r="U22" s="53"/>
      <c r="V22" s="53"/>
      <c r="W22" s="53"/>
      <c r="X22" s="53"/>
      <c r="Y22" s="53"/>
      <c r="Z22" s="53"/>
      <c r="AA22" s="54"/>
      <c r="AB22" s="54"/>
      <c r="AC22" s="54"/>
      <c r="AD22" s="54"/>
      <c r="AE22" s="54"/>
      <c r="AF22" s="54"/>
      <c r="AG22" s="18" t="e">
        <f>#REF!</f>
        <v>#REF!</v>
      </c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3" t="s">
        <v>100</v>
      </c>
      <c r="AV22" s="345"/>
      <c r="AW22" s="64"/>
    </row>
    <row r="23" spans="1:49" ht="36">
      <c r="A23" s="21">
        <v>6</v>
      </c>
      <c r="B23" s="22" t="s">
        <v>138</v>
      </c>
      <c r="C23" s="23" t="s">
        <v>41</v>
      </c>
      <c r="D23" s="23" t="s">
        <v>29</v>
      </c>
      <c r="E23" s="23" t="s">
        <v>139</v>
      </c>
      <c r="F23" s="23" t="s">
        <v>140</v>
      </c>
      <c r="G23" s="24">
        <v>13390</v>
      </c>
      <c r="H23" s="25">
        <v>6349</v>
      </c>
      <c r="I23" s="73"/>
      <c r="J23" s="73"/>
      <c r="K23" s="74"/>
      <c r="L23" s="73"/>
      <c r="M23" s="73"/>
      <c r="N23" s="73"/>
      <c r="O23" s="73"/>
      <c r="P23" s="73"/>
      <c r="Q23" s="73"/>
      <c r="R23" s="73"/>
      <c r="S23" s="73"/>
      <c r="T23" s="53"/>
      <c r="U23" s="53"/>
      <c r="V23" s="53"/>
      <c r="W23" s="53"/>
      <c r="X23" s="53"/>
      <c r="Y23" s="53"/>
      <c r="Z23" s="53"/>
      <c r="AA23" s="54"/>
      <c r="AB23" s="54"/>
      <c r="AC23" s="54"/>
      <c r="AD23" s="54"/>
      <c r="AE23" s="54"/>
      <c r="AF23" s="54"/>
      <c r="AG23" s="18" t="e">
        <f>#REF!</f>
        <v>#REF!</v>
      </c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3" t="s">
        <v>100</v>
      </c>
      <c r="AV23" s="68"/>
      <c r="AW23" s="64"/>
    </row>
    <row r="24" spans="1:49">
      <c r="A24" s="11" t="s">
        <v>52</v>
      </c>
      <c r="B24" s="16" t="s">
        <v>53</v>
      </c>
      <c r="C24" s="75"/>
      <c r="D24" s="76"/>
      <c r="E24" s="77"/>
      <c r="F24" s="77"/>
      <c r="G24" s="78">
        <f>SUM(G25:G31)</f>
        <v>25522</v>
      </c>
      <c r="H24" s="78" t="e">
        <f>SUM(H25:H31)</f>
        <v>#REF!</v>
      </c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8" t="e">
        <f>SUM(T25:T31)</f>
        <v>#REF!</v>
      </c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8" t="e">
        <f>SUM(AG25:AG31)</f>
        <v>#REF!</v>
      </c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9"/>
      <c r="AW24" s="64"/>
    </row>
    <row r="25" spans="1:49" ht="33.75">
      <c r="A25" s="4">
        <v>1</v>
      </c>
      <c r="B25" s="19" t="s">
        <v>54</v>
      </c>
      <c r="C25" s="9" t="s">
        <v>55</v>
      </c>
      <c r="D25" s="9" t="s">
        <v>29</v>
      </c>
      <c r="E25" s="9" t="s">
        <v>56</v>
      </c>
      <c r="F25" s="9" t="s">
        <v>57</v>
      </c>
      <c r="G25" s="20">
        <v>300</v>
      </c>
      <c r="H25" s="15">
        <v>213</v>
      </c>
      <c r="I25" s="73"/>
      <c r="J25" s="73"/>
      <c r="K25" s="74"/>
      <c r="L25" s="73"/>
      <c r="M25" s="73"/>
      <c r="N25" s="73"/>
      <c r="O25" s="73"/>
      <c r="P25" s="73"/>
      <c r="Q25" s="73"/>
      <c r="R25" s="73"/>
      <c r="S25" s="73"/>
      <c r="T25" s="53"/>
      <c r="U25" s="53"/>
      <c r="V25" s="53"/>
      <c r="W25" s="53"/>
      <c r="X25" s="53"/>
      <c r="Y25" s="53"/>
      <c r="Z25" s="53"/>
      <c r="AA25" s="54"/>
      <c r="AB25" s="54"/>
      <c r="AC25" s="54"/>
      <c r="AD25" s="54"/>
      <c r="AE25" s="54"/>
      <c r="AF25" s="54"/>
      <c r="AG25" s="18" t="e">
        <f>#REF!</f>
        <v>#REF!</v>
      </c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3" t="s">
        <v>103</v>
      </c>
      <c r="AV25" s="343" t="s">
        <v>104</v>
      </c>
      <c r="AW25" s="64"/>
    </row>
    <row r="26" spans="1:49" ht="24">
      <c r="A26" s="4">
        <v>2</v>
      </c>
      <c r="B26" s="19" t="s">
        <v>58</v>
      </c>
      <c r="C26" s="9" t="s">
        <v>35</v>
      </c>
      <c r="D26" s="9" t="s">
        <v>29</v>
      </c>
      <c r="E26" s="9" t="s">
        <v>59</v>
      </c>
      <c r="F26" s="9" t="s">
        <v>60</v>
      </c>
      <c r="G26" s="20">
        <v>550</v>
      </c>
      <c r="H26" s="15">
        <v>398</v>
      </c>
      <c r="I26" s="73"/>
      <c r="J26" s="73"/>
      <c r="K26" s="74"/>
      <c r="L26" s="73"/>
      <c r="M26" s="73"/>
      <c r="N26" s="73"/>
      <c r="O26" s="73"/>
      <c r="P26" s="73"/>
      <c r="Q26" s="73"/>
      <c r="R26" s="73"/>
      <c r="S26" s="73"/>
      <c r="T26" s="53"/>
      <c r="U26" s="53"/>
      <c r="V26" s="53"/>
      <c r="W26" s="53"/>
      <c r="X26" s="53"/>
      <c r="Y26" s="53"/>
      <c r="Z26" s="53"/>
      <c r="AA26" s="54"/>
      <c r="AB26" s="54"/>
      <c r="AC26" s="54"/>
      <c r="AD26" s="54"/>
      <c r="AE26" s="54"/>
      <c r="AF26" s="54"/>
      <c r="AG26" s="18" t="e">
        <f>#REF!</f>
        <v>#REF!</v>
      </c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3" t="s">
        <v>103</v>
      </c>
      <c r="AV26" s="344"/>
      <c r="AW26" s="64"/>
    </row>
    <row r="27" spans="1:49" ht="25.5">
      <c r="A27" s="4" t="s">
        <v>61</v>
      </c>
      <c r="B27" s="19" t="s">
        <v>62</v>
      </c>
      <c r="C27" s="9" t="s">
        <v>36</v>
      </c>
      <c r="D27" s="9" t="s">
        <v>29</v>
      </c>
      <c r="E27" s="9" t="s">
        <v>63</v>
      </c>
      <c r="F27" s="9" t="s">
        <v>64</v>
      </c>
      <c r="G27" s="20">
        <v>1400</v>
      </c>
      <c r="H27" s="15">
        <v>663</v>
      </c>
      <c r="I27" s="73"/>
      <c r="J27" s="73"/>
      <c r="K27" s="74"/>
      <c r="L27" s="73"/>
      <c r="M27" s="73"/>
      <c r="N27" s="73"/>
      <c r="O27" s="73"/>
      <c r="P27" s="73"/>
      <c r="Q27" s="73"/>
      <c r="R27" s="73"/>
      <c r="S27" s="73"/>
      <c r="T27" s="53"/>
      <c r="U27" s="53"/>
      <c r="V27" s="53"/>
      <c r="W27" s="53"/>
      <c r="X27" s="53"/>
      <c r="Y27" s="53"/>
      <c r="Z27" s="53"/>
      <c r="AA27" s="54"/>
      <c r="AB27" s="54"/>
      <c r="AC27" s="54"/>
      <c r="AD27" s="54"/>
      <c r="AE27" s="54"/>
      <c r="AF27" s="54"/>
      <c r="AG27" s="18" t="e">
        <f>#REF!</f>
        <v>#REF!</v>
      </c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3" t="s">
        <v>103</v>
      </c>
      <c r="AV27" s="345"/>
      <c r="AW27" s="64"/>
    </row>
    <row r="28" spans="1:49" ht="36">
      <c r="A28" s="4" t="s">
        <v>65</v>
      </c>
      <c r="B28" s="19" t="s">
        <v>66</v>
      </c>
      <c r="C28" s="9" t="s">
        <v>67</v>
      </c>
      <c r="D28" s="9" t="s">
        <v>29</v>
      </c>
      <c r="E28" s="9" t="s">
        <v>68</v>
      </c>
      <c r="F28" s="9" t="s">
        <v>69</v>
      </c>
      <c r="G28" s="20">
        <v>6990</v>
      </c>
      <c r="H28" s="15">
        <v>2399</v>
      </c>
      <c r="I28" s="73"/>
      <c r="J28" s="73"/>
      <c r="K28" s="9" t="s">
        <v>105</v>
      </c>
      <c r="L28" s="73"/>
      <c r="M28" s="73"/>
      <c r="N28" s="73"/>
      <c r="O28" s="73"/>
      <c r="P28" s="73"/>
      <c r="Q28" s="73"/>
      <c r="R28" s="73"/>
      <c r="S28" s="73"/>
      <c r="T28" s="53" t="e">
        <f>#REF!</f>
        <v>#REF!</v>
      </c>
      <c r="U28" s="53"/>
      <c r="V28" s="53"/>
      <c r="W28" s="53"/>
      <c r="X28" s="53"/>
      <c r="Y28" s="53"/>
      <c r="Z28" s="53"/>
      <c r="AA28" s="54"/>
      <c r="AB28" s="54"/>
      <c r="AC28" s="54"/>
      <c r="AD28" s="54"/>
      <c r="AE28" s="54"/>
      <c r="AF28" s="54"/>
      <c r="AG28" s="18" t="e">
        <f>#REF!</f>
        <v>#REF!</v>
      </c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3" t="s">
        <v>100</v>
      </c>
      <c r="AV28" s="343"/>
      <c r="AW28" s="64"/>
    </row>
    <row r="29" spans="1:49" ht="36">
      <c r="A29" s="4" t="s">
        <v>70</v>
      </c>
      <c r="B29" s="19" t="s">
        <v>71</v>
      </c>
      <c r="C29" s="9" t="s">
        <v>72</v>
      </c>
      <c r="D29" s="9" t="s">
        <v>29</v>
      </c>
      <c r="E29" s="9" t="s">
        <v>73</v>
      </c>
      <c r="F29" s="9" t="s">
        <v>74</v>
      </c>
      <c r="G29" s="20">
        <v>6990</v>
      </c>
      <c r="H29" s="15">
        <v>1989</v>
      </c>
      <c r="I29" s="73"/>
      <c r="J29" s="73"/>
      <c r="K29" s="74"/>
      <c r="L29" s="73"/>
      <c r="M29" s="73"/>
      <c r="N29" s="73"/>
      <c r="O29" s="73"/>
      <c r="P29" s="73"/>
      <c r="Q29" s="73"/>
      <c r="R29" s="73"/>
      <c r="S29" s="73"/>
      <c r="T29" s="53"/>
      <c r="U29" s="53"/>
      <c r="V29" s="53"/>
      <c r="W29" s="53"/>
      <c r="X29" s="53"/>
      <c r="Y29" s="53"/>
      <c r="Z29" s="53"/>
      <c r="AA29" s="54"/>
      <c r="AB29" s="54"/>
      <c r="AC29" s="54"/>
      <c r="AD29" s="54"/>
      <c r="AE29" s="54"/>
      <c r="AF29" s="54"/>
      <c r="AG29" s="18" t="e">
        <f>#REF!</f>
        <v>#REF!</v>
      </c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3" t="s">
        <v>100</v>
      </c>
      <c r="AV29" s="344"/>
      <c r="AW29" s="64"/>
    </row>
    <row r="30" spans="1:49" ht="45">
      <c r="A30" s="4" t="s">
        <v>75</v>
      </c>
      <c r="B30" s="19" t="s">
        <v>76</v>
      </c>
      <c r="C30" s="9" t="s">
        <v>34</v>
      </c>
      <c r="D30" s="9" t="s">
        <v>29</v>
      </c>
      <c r="E30" s="9" t="s">
        <v>77</v>
      </c>
      <c r="F30" s="9" t="s">
        <v>78</v>
      </c>
      <c r="G30" s="20">
        <v>5100</v>
      </c>
      <c r="H30" s="15" t="e">
        <f>#REF!</f>
        <v>#REF!</v>
      </c>
      <c r="I30" s="73"/>
      <c r="J30" s="73"/>
      <c r="K30" s="74"/>
      <c r="L30" s="73"/>
      <c r="M30" s="73"/>
      <c r="N30" s="73"/>
      <c r="O30" s="73"/>
      <c r="P30" s="73"/>
      <c r="Q30" s="73"/>
      <c r="R30" s="73"/>
      <c r="S30" s="73"/>
      <c r="T30" s="53"/>
      <c r="U30" s="53"/>
      <c r="V30" s="53"/>
      <c r="W30" s="53"/>
      <c r="X30" s="53"/>
      <c r="Y30" s="53"/>
      <c r="Z30" s="53"/>
      <c r="AA30" s="54"/>
      <c r="AB30" s="54"/>
      <c r="AC30" s="54"/>
      <c r="AD30" s="54"/>
      <c r="AE30" s="54"/>
      <c r="AF30" s="54"/>
      <c r="AG30" s="18" t="e">
        <f>#REF!</f>
        <v>#REF!</v>
      </c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3" t="s">
        <v>100</v>
      </c>
      <c r="AV30" s="344"/>
      <c r="AW30" s="64"/>
    </row>
    <row r="31" spans="1:49" ht="36">
      <c r="A31" s="4" t="s">
        <v>79</v>
      </c>
      <c r="B31" s="19" t="s">
        <v>80</v>
      </c>
      <c r="C31" s="9" t="s">
        <v>81</v>
      </c>
      <c r="D31" s="9" t="s">
        <v>29</v>
      </c>
      <c r="E31" s="9" t="s">
        <v>82</v>
      </c>
      <c r="F31" s="9" t="s">
        <v>83</v>
      </c>
      <c r="G31" s="20">
        <v>4192</v>
      </c>
      <c r="H31" s="15">
        <v>2063</v>
      </c>
      <c r="I31" s="73"/>
      <c r="J31" s="73"/>
      <c r="K31" s="74"/>
      <c r="L31" s="73"/>
      <c r="M31" s="73"/>
      <c r="N31" s="73"/>
      <c r="O31" s="73"/>
      <c r="P31" s="73"/>
      <c r="Q31" s="73"/>
      <c r="R31" s="73"/>
      <c r="S31" s="73"/>
      <c r="T31" s="53"/>
      <c r="U31" s="53"/>
      <c r="V31" s="53"/>
      <c r="W31" s="53"/>
      <c r="X31" s="53"/>
      <c r="Y31" s="53"/>
      <c r="Z31" s="53"/>
      <c r="AA31" s="54"/>
      <c r="AB31" s="54"/>
      <c r="AC31" s="54"/>
      <c r="AD31" s="54"/>
      <c r="AE31" s="54"/>
      <c r="AF31" s="54"/>
      <c r="AG31" s="18" t="e">
        <f>#REF!</f>
        <v>#REF!</v>
      </c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3" t="s">
        <v>100</v>
      </c>
      <c r="AV31" s="345"/>
      <c r="AW31" s="64"/>
    </row>
    <row r="32" spans="1:49" ht="38.25">
      <c r="A32" s="6" t="s">
        <v>22</v>
      </c>
      <c r="B32" s="80" t="s">
        <v>106</v>
      </c>
      <c r="C32" s="81"/>
      <c r="D32" s="14"/>
      <c r="E32" s="10"/>
      <c r="F32" s="10"/>
      <c r="G32" s="82">
        <f>SUM(G33:G41)</f>
        <v>16855.061000000002</v>
      </c>
      <c r="H32" s="82">
        <f>SUM(H33:H41)</f>
        <v>0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82">
        <f>SUM(T33:T41)</f>
        <v>0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82">
        <f>SUM(AG33:AG41)</f>
        <v>0</v>
      </c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83"/>
      <c r="AW32" s="64"/>
    </row>
    <row r="33" spans="1:49" ht="127.5">
      <c r="A33" s="84">
        <v>1</v>
      </c>
      <c r="B33" s="85" t="s">
        <v>107</v>
      </c>
      <c r="C33" s="86" t="s">
        <v>34</v>
      </c>
      <c r="D33" s="87" t="s">
        <v>26</v>
      </c>
      <c r="E33" s="87" t="s">
        <v>108</v>
      </c>
      <c r="F33" s="9" t="s">
        <v>109</v>
      </c>
      <c r="G33" s="88">
        <v>4735</v>
      </c>
      <c r="H33" s="73"/>
      <c r="I33" s="73"/>
      <c r="J33" s="73"/>
      <c r="K33" s="74"/>
      <c r="L33" s="73"/>
      <c r="M33" s="73"/>
      <c r="N33" s="73"/>
      <c r="O33" s="73"/>
      <c r="P33" s="73"/>
      <c r="Q33" s="73"/>
      <c r="R33" s="73"/>
      <c r="S33" s="73"/>
      <c r="T33" s="53"/>
      <c r="U33" s="53"/>
      <c r="V33" s="53"/>
      <c r="W33" s="53"/>
      <c r="X33" s="53"/>
      <c r="Y33" s="53"/>
      <c r="Z33" s="53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 t="s">
        <v>110</v>
      </c>
      <c r="AV33" s="343" t="s">
        <v>104</v>
      </c>
      <c r="AW33" s="64"/>
    </row>
    <row r="34" spans="1:49" ht="76.5">
      <c r="A34" s="84">
        <v>2</v>
      </c>
      <c r="B34" s="85" t="s">
        <v>111</v>
      </c>
      <c r="C34" s="86" t="s">
        <v>112</v>
      </c>
      <c r="D34" s="87" t="s">
        <v>26</v>
      </c>
      <c r="E34" s="87" t="s">
        <v>113</v>
      </c>
      <c r="F34" s="9" t="s">
        <v>109</v>
      </c>
      <c r="G34" s="88">
        <v>570.06099999999992</v>
      </c>
      <c r="H34" s="73"/>
      <c r="I34" s="73"/>
      <c r="J34" s="73"/>
      <c r="K34" s="74"/>
      <c r="L34" s="73"/>
      <c r="M34" s="73"/>
      <c r="N34" s="73"/>
      <c r="O34" s="73"/>
      <c r="P34" s="73"/>
      <c r="Q34" s="73"/>
      <c r="R34" s="73"/>
      <c r="S34" s="73"/>
      <c r="T34" s="53"/>
      <c r="U34" s="53"/>
      <c r="V34" s="53"/>
      <c r="W34" s="53"/>
      <c r="X34" s="53"/>
      <c r="Y34" s="53"/>
      <c r="Z34" s="53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 t="s">
        <v>114</v>
      </c>
      <c r="AV34" s="344"/>
      <c r="AW34" s="64"/>
    </row>
    <row r="35" spans="1:49" ht="36">
      <c r="A35" s="84">
        <v>3</v>
      </c>
      <c r="B35" s="89" t="s">
        <v>115</v>
      </c>
      <c r="C35" s="90" t="s">
        <v>116</v>
      </c>
      <c r="D35" s="90" t="s">
        <v>27</v>
      </c>
      <c r="E35" s="91" t="s">
        <v>117</v>
      </c>
      <c r="F35" s="9" t="s">
        <v>109</v>
      </c>
      <c r="G35" s="92">
        <v>850</v>
      </c>
      <c r="H35" s="73"/>
      <c r="I35" s="73"/>
      <c r="J35" s="73"/>
      <c r="K35" s="74"/>
      <c r="L35" s="73"/>
      <c r="M35" s="73"/>
      <c r="N35" s="73"/>
      <c r="O35" s="73"/>
      <c r="P35" s="73"/>
      <c r="Q35" s="73"/>
      <c r="R35" s="73"/>
      <c r="S35" s="73"/>
      <c r="T35" s="53"/>
      <c r="U35" s="53"/>
      <c r="V35" s="53"/>
      <c r="W35" s="53"/>
      <c r="X35" s="53"/>
      <c r="Y35" s="53"/>
      <c r="Z35" s="53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 t="s">
        <v>118</v>
      </c>
      <c r="AV35" s="345"/>
      <c r="AW35" s="64"/>
    </row>
    <row r="36" spans="1:49" ht="76.5">
      <c r="A36" s="93">
        <v>4</v>
      </c>
      <c r="B36" s="94" t="s">
        <v>119</v>
      </c>
      <c r="C36" s="86" t="s">
        <v>15</v>
      </c>
      <c r="D36" s="87" t="s">
        <v>26</v>
      </c>
      <c r="E36" s="95" t="s">
        <v>120</v>
      </c>
      <c r="F36" s="9" t="s">
        <v>121</v>
      </c>
      <c r="G36" s="92">
        <v>800</v>
      </c>
      <c r="H36" s="73"/>
      <c r="I36" s="73"/>
      <c r="J36" s="73"/>
      <c r="K36" s="74"/>
      <c r="L36" s="73"/>
      <c r="M36" s="73"/>
      <c r="N36" s="73"/>
      <c r="O36" s="73"/>
      <c r="P36" s="73"/>
      <c r="Q36" s="73"/>
      <c r="R36" s="73"/>
      <c r="S36" s="73"/>
      <c r="T36" s="53"/>
      <c r="U36" s="53"/>
      <c r="V36" s="53"/>
      <c r="W36" s="53"/>
      <c r="X36" s="53"/>
      <c r="Y36" s="53"/>
      <c r="Z36" s="53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3" t="s">
        <v>100</v>
      </c>
      <c r="AV36" s="343" t="s">
        <v>104</v>
      </c>
      <c r="AW36" s="64"/>
    </row>
    <row r="37" spans="1:49" ht="76.5">
      <c r="A37" s="84">
        <v>5</v>
      </c>
      <c r="B37" s="94" t="s">
        <v>122</v>
      </c>
      <c r="C37" s="86" t="s">
        <v>123</v>
      </c>
      <c r="D37" s="87" t="s">
        <v>26</v>
      </c>
      <c r="E37" s="96" t="s">
        <v>124</v>
      </c>
      <c r="F37" s="9" t="s">
        <v>125</v>
      </c>
      <c r="G37" s="97">
        <v>3700</v>
      </c>
      <c r="H37" s="73"/>
      <c r="I37" s="73"/>
      <c r="J37" s="73"/>
      <c r="K37" s="74"/>
      <c r="L37" s="73"/>
      <c r="M37" s="73"/>
      <c r="N37" s="73"/>
      <c r="O37" s="73"/>
      <c r="P37" s="73"/>
      <c r="Q37" s="73"/>
      <c r="R37" s="73"/>
      <c r="S37" s="73"/>
      <c r="T37" s="53"/>
      <c r="U37" s="53"/>
      <c r="V37" s="53"/>
      <c r="W37" s="53"/>
      <c r="X37" s="53"/>
      <c r="Y37" s="53"/>
      <c r="Z37" s="53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3" t="s">
        <v>100</v>
      </c>
      <c r="AV37" s="344"/>
      <c r="AW37" s="64"/>
    </row>
    <row r="38" spans="1:49" ht="38.25">
      <c r="A38" s="84">
        <v>6</v>
      </c>
      <c r="B38" s="98" t="s">
        <v>126</v>
      </c>
      <c r="C38" s="99" t="s">
        <v>35</v>
      </c>
      <c r="D38" s="100" t="s">
        <v>26</v>
      </c>
      <c r="E38" s="96" t="s">
        <v>127</v>
      </c>
      <c r="F38" s="9" t="s">
        <v>128</v>
      </c>
      <c r="G38" s="92">
        <v>4000</v>
      </c>
      <c r="H38" s="73"/>
      <c r="I38" s="73"/>
      <c r="J38" s="73"/>
      <c r="K38" s="74"/>
      <c r="L38" s="73"/>
      <c r="M38" s="73"/>
      <c r="N38" s="73"/>
      <c r="O38" s="73"/>
      <c r="P38" s="73"/>
      <c r="Q38" s="73"/>
      <c r="R38" s="73"/>
      <c r="S38" s="73"/>
      <c r="T38" s="53"/>
      <c r="U38" s="53"/>
      <c r="V38" s="53"/>
      <c r="W38" s="53"/>
      <c r="X38" s="53"/>
      <c r="Y38" s="53"/>
      <c r="Z38" s="53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3" t="s">
        <v>100</v>
      </c>
      <c r="AV38" s="344"/>
      <c r="AW38" s="64"/>
    </row>
    <row r="39" spans="1:49" ht="36">
      <c r="A39" s="84">
        <v>7</v>
      </c>
      <c r="B39" s="101" t="s">
        <v>129</v>
      </c>
      <c r="C39" s="102" t="s">
        <v>14</v>
      </c>
      <c r="D39" s="102" t="s">
        <v>26</v>
      </c>
      <c r="E39" s="103" t="s">
        <v>130</v>
      </c>
      <c r="F39" s="9" t="s">
        <v>131</v>
      </c>
      <c r="G39" s="88">
        <v>900</v>
      </c>
      <c r="H39" s="73"/>
      <c r="I39" s="73"/>
      <c r="J39" s="73"/>
      <c r="K39" s="74"/>
      <c r="L39" s="73"/>
      <c r="M39" s="73"/>
      <c r="N39" s="73"/>
      <c r="O39" s="73"/>
      <c r="P39" s="73"/>
      <c r="Q39" s="73"/>
      <c r="R39" s="73"/>
      <c r="S39" s="73"/>
      <c r="T39" s="53"/>
      <c r="U39" s="53"/>
      <c r="V39" s="53"/>
      <c r="W39" s="53"/>
      <c r="X39" s="53"/>
      <c r="Y39" s="53"/>
      <c r="Z39" s="53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3" t="s">
        <v>100</v>
      </c>
      <c r="AV39" s="344"/>
      <c r="AW39" s="64"/>
    </row>
    <row r="40" spans="1:49" ht="38.25">
      <c r="A40" s="84">
        <v>8</v>
      </c>
      <c r="B40" s="89" t="s">
        <v>132</v>
      </c>
      <c r="C40" s="91" t="s">
        <v>133</v>
      </c>
      <c r="D40" s="91" t="s">
        <v>26</v>
      </c>
      <c r="E40" s="91" t="s">
        <v>130</v>
      </c>
      <c r="F40" s="9" t="s">
        <v>134</v>
      </c>
      <c r="G40" s="104">
        <v>500</v>
      </c>
      <c r="H40" s="73"/>
      <c r="I40" s="73"/>
      <c r="J40" s="73"/>
      <c r="K40" s="74"/>
      <c r="L40" s="73"/>
      <c r="M40" s="73"/>
      <c r="N40" s="73"/>
      <c r="O40" s="73"/>
      <c r="P40" s="73"/>
      <c r="Q40" s="73"/>
      <c r="R40" s="73"/>
      <c r="S40" s="73"/>
      <c r="T40" s="53"/>
      <c r="U40" s="53"/>
      <c r="V40" s="53"/>
      <c r="W40" s="53"/>
      <c r="X40" s="53"/>
      <c r="Y40" s="53"/>
      <c r="Z40" s="53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3" t="s">
        <v>100</v>
      </c>
      <c r="AV40" s="344"/>
      <c r="AW40" s="64"/>
    </row>
    <row r="41" spans="1:49" ht="38.25">
      <c r="A41" s="84">
        <v>9</v>
      </c>
      <c r="B41" s="89" t="s">
        <v>135</v>
      </c>
      <c r="C41" s="91" t="s">
        <v>133</v>
      </c>
      <c r="D41" s="91" t="s">
        <v>26</v>
      </c>
      <c r="E41" s="91" t="s">
        <v>136</v>
      </c>
      <c r="F41" s="9" t="s">
        <v>109</v>
      </c>
      <c r="G41" s="88">
        <v>800</v>
      </c>
      <c r="H41" s="73"/>
      <c r="I41" s="73"/>
      <c r="J41" s="105"/>
      <c r="K41" s="74"/>
      <c r="L41" s="73"/>
      <c r="M41" s="73"/>
      <c r="N41" s="73"/>
      <c r="O41" s="73"/>
      <c r="P41" s="73"/>
      <c r="Q41" s="73"/>
      <c r="R41" s="73"/>
      <c r="S41" s="73"/>
      <c r="T41" s="53"/>
      <c r="U41" s="53"/>
      <c r="V41" s="53"/>
      <c r="W41" s="53"/>
      <c r="X41" s="53"/>
      <c r="Y41" s="53"/>
      <c r="Z41" s="53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3" t="s">
        <v>100</v>
      </c>
      <c r="AV41" s="345"/>
      <c r="AW41" s="64"/>
    </row>
    <row r="42" spans="1:49" ht="25.5">
      <c r="A42" s="6" t="s">
        <v>141</v>
      </c>
      <c r="B42" s="17" t="s">
        <v>142</v>
      </c>
      <c r="C42" s="17"/>
      <c r="D42" s="17"/>
      <c r="E42" s="17"/>
      <c r="F42" s="17"/>
      <c r="G42" s="69">
        <f>G43</f>
        <v>76390</v>
      </c>
      <c r="H42" s="69">
        <f>H43</f>
        <v>17820</v>
      </c>
      <c r="I42" s="17"/>
      <c r="J42" s="69">
        <f>J43</f>
        <v>0</v>
      </c>
      <c r="K42" s="69">
        <f>K43</f>
        <v>0</v>
      </c>
      <c r="L42" s="69">
        <f>L43</f>
        <v>0</v>
      </c>
      <c r="M42" s="69">
        <f>M43</f>
        <v>0</v>
      </c>
      <c r="N42" s="69">
        <f>N43</f>
        <v>0</v>
      </c>
      <c r="O42" s="17"/>
      <c r="P42" s="17"/>
      <c r="Q42" s="17"/>
      <c r="R42" s="17"/>
      <c r="S42" s="17"/>
      <c r="T42" s="69">
        <f>T43</f>
        <v>0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69" t="e">
        <f>AG43</f>
        <v>#REF!</v>
      </c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64"/>
    </row>
    <row r="43" spans="1:49">
      <c r="A43" s="5" t="s">
        <v>16</v>
      </c>
      <c r="B43" s="117" t="s">
        <v>144</v>
      </c>
      <c r="C43" s="114"/>
      <c r="D43" s="114"/>
      <c r="E43" s="114"/>
      <c r="F43" s="114"/>
      <c r="G43" s="133">
        <f>SUM(G45:G63)</f>
        <v>76390</v>
      </c>
      <c r="H43" s="133">
        <f>SUM(H45:H63)</f>
        <v>17820</v>
      </c>
      <c r="I43" s="134"/>
      <c r="J43" s="133">
        <f>SUM(J45:J63)</f>
        <v>0</v>
      </c>
      <c r="K43" s="133">
        <f>SUM(K45:K63)</f>
        <v>0</v>
      </c>
      <c r="L43" s="133">
        <f>SUM(L45:L63)</f>
        <v>0</v>
      </c>
      <c r="M43" s="133">
        <f>SUM(M45:M63)</f>
        <v>0</v>
      </c>
      <c r="N43" s="133">
        <f>SUM(N45:N63)</f>
        <v>0</v>
      </c>
      <c r="O43" s="134"/>
      <c r="P43" s="134"/>
      <c r="Q43" s="134"/>
      <c r="R43" s="134"/>
      <c r="S43" s="134"/>
      <c r="T43" s="133">
        <f>SUM(T45:T63)</f>
        <v>0</v>
      </c>
      <c r="U43" s="137"/>
      <c r="V43" s="137"/>
      <c r="W43" s="137"/>
      <c r="X43" s="137"/>
      <c r="Y43" s="137"/>
      <c r="Z43" s="137"/>
      <c r="AA43" s="138"/>
      <c r="AB43" s="138"/>
      <c r="AC43" s="138"/>
      <c r="AD43" s="138"/>
      <c r="AE43" s="138"/>
      <c r="AF43" s="138"/>
      <c r="AG43" s="133" t="e">
        <f>SUM(AG45:AG63)</f>
        <v>#REF!</v>
      </c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7"/>
      <c r="AV43" s="139"/>
      <c r="AW43" s="64"/>
    </row>
    <row r="44" spans="1:49" ht="15.75">
      <c r="A44" s="5"/>
      <c r="B44" s="117" t="s">
        <v>201</v>
      </c>
      <c r="C44" s="114"/>
      <c r="D44" s="114"/>
      <c r="E44" s="114"/>
      <c r="F44" s="114"/>
      <c r="G44" s="115"/>
      <c r="H44" s="116"/>
      <c r="I44" s="134"/>
      <c r="J44" s="135"/>
      <c r="K44" s="136"/>
      <c r="L44" s="134"/>
      <c r="M44" s="134"/>
      <c r="N44" s="134"/>
      <c r="O44" s="134"/>
      <c r="P44" s="134"/>
      <c r="Q44" s="134"/>
      <c r="R44" s="134"/>
      <c r="S44" s="134"/>
      <c r="T44" s="137"/>
      <c r="U44" s="137"/>
      <c r="V44" s="137"/>
      <c r="W44" s="137"/>
      <c r="X44" s="137"/>
      <c r="Y44" s="137"/>
      <c r="Z44" s="137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7"/>
      <c r="AV44" s="139"/>
      <c r="AW44" s="64"/>
    </row>
    <row r="45" spans="1:49" ht="36">
      <c r="A45" s="118">
        <v>1</v>
      </c>
      <c r="B45" s="119" t="s">
        <v>66</v>
      </c>
      <c r="C45" s="120" t="s">
        <v>67</v>
      </c>
      <c r="D45" s="120" t="s">
        <v>29</v>
      </c>
      <c r="E45" s="120" t="s">
        <v>145</v>
      </c>
      <c r="F45" s="120" t="s">
        <v>146</v>
      </c>
      <c r="G45" s="122">
        <v>6990</v>
      </c>
      <c r="H45" s="122">
        <v>1000</v>
      </c>
      <c r="I45" s="134"/>
      <c r="J45" s="135"/>
      <c r="K45" s="136"/>
      <c r="L45" s="134"/>
      <c r="M45" s="134"/>
      <c r="N45" s="134"/>
      <c r="O45" s="134"/>
      <c r="P45" s="134"/>
      <c r="Q45" s="134"/>
      <c r="R45" s="134"/>
      <c r="S45" s="134"/>
      <c r="T45" s="137"/>
      <c r="U45" s="137"/>
      <c r="V45" s="137"/>
      <c r="W45" s="137"/>
      <c r="X45" s="137"/>
      <c r="Y45" s="137"/>
      <c r="Z45" s="137"/>
      <c r="AA45" s="138"/>
      <c r="AB45" s="138"/>
      <c r="AC45" s="138"/>
      <c r="AD45" s="138"/>
      <c r="AE45" s="138"/>
      <c r="AF45" s="138"/>
      <c r="AG45" s="138" t="e">
        <f>#REF!</f>
        <v>#REF!</v>
      </c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53" t="s">
        <v>100</v>
      </c>
      <c r="AV45" s="139"/>
      <c r="AW45" s="64"/>
    </row>
    <row r="46" spans="1:49" ht="45">
      <c r="A46" s="118">
        <v>2</v>
      </c>
      <c r="B46" s="119" t="s">
        <v>147</v>
      </c>
      <c r="C46" s="120" t="s">
        <v>17</v>
      </c>
      <c r="D46" s="120" t="s">
        <v>29</v>
      </c>
      <c r="E46" s="120" t="s">
        <v>148</v>
      </c>
      <c r="F46" s="120" t="s">
        <v>149</v>
      </c>
      <c r="G46" s="122">
        <v>6995</v>
      </c>
      <c r="H46" s="122">
        <v>1500</v>
      </c>
      <c r="I46" s="134"/>
      <c r="J46" s="135"/>
      <c r="K46" s="136"/>
      <c r="L46" s="134"/>
      <c r="M46" s="134"/>
      <c r="N46" s="134"/>
      <c r="O46" s="134"/>
      <c r="P46" s="134"/>
      <c r="Q46" s="134"/>
      <c r="R46" s="134"/>
      <c r="S46" s="134"/>
      <c r="T46" s="137"/>
      <c r="U46" s="137"/>
      <c r="V46" s="137"/>
      <c r="W46" s="137"/>
      <c r="X46" s="137"/>
      <c r="Y46" s="137"/>
      <c r="Z46" s="137"/>
      <c r="AA46" s="138"/>
      <c r="AB46" s="138"/>
      <c r="AC46" s="138"/>
      <c r="AD46" s="138"/>
      <c r="AE46" s="138"/>
      <c r="AF46" s="138"/>
      <c r="AG46" s="138" t="e">
        <f>#REF!</f>
        <v>#REF!</v>
      </c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53" t="s">
        <v>100</v>
      </c>
      <c r="AV46" s="139"/>
      <c r="AW46" s="64"/>
    </row>
    <row r="47" spans="1:49" ht="36">
      <c r="A47" s="118">
        <v>3</v>
      </c>
      <c r="B47" s="119" t="s">
        <v>150</v>
      </c>
      <c r="C47" s="120" t="s">
        <v>151</v>
      </c>
      <c r="D47" s="120" t="s">
        <v>29</v>
      </c>
      <c r="E47" s="120" t="s">
        <v>152</v>
      </c>
      <c r="F47" s="121"/>
      <c r="G47" s="122">
        <v>8000</v>
      </c>
      <c r="H47" s="122"/>
      <c r="I47" s="134"/>
      <c r="J47" s="135"/>
      <c r="K47" s="136"/>
      <c r="L47" s="134"/>
      <c r="M47" s="134"/>
      <c r="N47" s="134"/>
      <c r="O47" s="134"/>
      <c r="P47" s="134"/>
      <c r="Q47" s="134"/>
      <c r="R47" s="134"/>
      <c r="S47" s="134"/>
      <c r="T47" s="137"/>
      <c r="U47" s="137"/>
      <c r="V47" s="137"/>
      <c r="W47" s="137"/>
      <c r="X47" s="137"/>
      <c r="Y47" s="137"/>
      <c r="Z47" s="137"/>
      <c r="AA47" s="138"/>
      <c r="AB47" s="138"/>
      <c r="AC47" s="138"/>
      <c r="AD47" s="138"/>
      <c r="AE47" s="138"/>
      <c r="AF47" s="138"/>
      <c r="AG47" s="138" t="e">
        <f>#REF!</f>
        <v>#REF!</v>
      </c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53" t="s">
        <v>100</v>
      </c>
      <c r="AV47" s="139"/>
      <c r="AW47" s="64"/>
    </row>
    <row r="48" spans="1:49" ht="36">
      <c r="A48" s="118">
        <v>3</v>
      </c>
      <c r="B48" s="119" t="s">
        <v>71</v>
      </c>
      <c r="C48" s="120" t="s">
        <v>153</v>
      </c>
      <c r="D48" s="120" t="s">
        <v>29</v>
      </c>
      <c r="E48" s="120" t="s">
        <v>154</v>
      </c>
      <c r="F48" s="120" t="s">
        <v>155</v>
      </c>
      <c r="G48" s="122">
        <v>6990</v>
      </c>
      <c r="H48" s="122">
        <v>1000</v>
      </c>
      <c r="I48" s="134"/>
      <c r="J48" s="135"/>
      <c r="K48" s="136"/>
      <c r="L48" s="134"/>
      <c r="M48" s="134"/>
      <c r="N48" s="134"/>
      <c r="O48" s="134"/>
      <c r="P48" s="134"/>
      <c r="Q48" s="134"/>
      <c r="R48" s="134"/>
      <c r="S48" s="134"/>
      <c r="T48" s="137"/>
      <c r="U48" s="137"/>
      <c r="V48" s="137"/>
      <c r="W48" s="137"/>
      <c r="X48" s="137"/>
      <c r="Y48" s="137"/>
      <c r="Z48" s="137"/>
      <c r="AA48" s="138"/>
      <c r="AB48" s="138"/>
      <c r="AC48" s="138"/>
      <c r="AD48" s="138"/>
      <c r="AE48" s="138"/>
      <c r="AF48" s="138"/>
      <c r="AG48" s="138" t="e">
        <f>#REF!</f>
        <v>#REF!</v>
      </c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53" t="s">
        <v>100</v>
      </c>
      <c r="AV48" s="139"/>
      <c r="AW48" s="64"/>
    </row>
    <row r="49" spans="1:49" ht="36">
      <c r="A49" s="118">
        <v>4</v>
      </c>
      <c r="B49" s="119" t="s">
        <v>156</v>
      </c>
      <c r="C49" s="120" t="s">
        <v>157</v>
      </c>
      <c r="D49" s="120" t="s">
        <v>29</v>
      </c>
      <c r="E49" s="120" t="s">
        <v>158</v>
      </c>
      <c r="F49" s="120" t="s">
        <v>159</v>
      </c>
      <c r="G49" s="122">
        <v>4000</v>
      </c>
      <c r="H49" s="122">
        <v>1000</v>
      </c>
      <c r="I49" s="134"/>
      <c r="J49" s="135"/>
      <c r="K49" s="136"/>
      <c r="L49" s="134"/>
      <c r="M49" s="134"/>
      <c r="N49" s="134"/>
      <c r="O49" s="134"/>
      <c r="P49" s="134"/>
      <c r="Q49" s="134"/>
      <c r="R49" s="134"/>
      <c r="S49" s="134"/>
      <c r="T49" s="137"/>
      <c r="U49" s="137"/>
      <c r="V49" s="137"/>
      <c r="W49" s="137"/>
      <c r="X49" s="137"/>
      <c r="Y49" s="137"/>
      <c r="Z49" s="137"/>
      <c r="AA49" s="138"/>
      <c r="AB49" s="138"/>
      <c r="AC49" s="138"/>
      <c r="AD49" s="138"/>
      <c r="AE49" s="138"/>
      <c r="AF49" s="138"/>
      <c r="AG49" s="138" t="e">
        <f>#REF!</f>
        <v>#REF!</v>
      </c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53" t="s">
        <v>100</v>
      </c>
      <c r="AV49" s="139"/>
      <c r="AW49" s="64"/>
    </row>
    <row r="50" spans="1:49" ht="36">
      <c r="A50" s="118">
        <v>5</v>
      </c>
      <c r="B50" s="119" t="s">
        <v>160</v>
      </c>
      <c r="C50" s="120" t="s">
        <v>161</v>
      </c>
      <c r="D50" s="120" t="s">
        <v>29</v>
      </c>
      <c r="E50" s="120" t="s">
        <v>162</v>
      </c>
      <c r="F50" s="120" t="s">
        <v>163</v>
      </c>
      <c r="G50" s="122">
        <v>700</v>
      </c>
      <c r="H50" s="122">
        <v>500</v>
      </c>
      <c r="I50" s="134"/>
      <c r="J50" s="135"/>
      <c r="K50" s="136"/>
      <c r="L50" s="134"/>
      <c r="M50" s="134"/>
      <c r="N50" s="134"/>
      <c r="O50" s="134"/>
      <c r="P50" s="134"/>
      <c r="Q50" s="134"/>
      <c r="R50" s="134"/>
      <c r="S50" s="134"/>
      <c r="T50" s="137"/>
      <c r="U50" s="137"/>
      <c r="V50" s="137"/>
      <c r="W50" s="137"/>
      <c r="X50" s="137"/>
      <c r="Y50" s="137"/>
      <c r="Z50" s="137"/>
      <c r="AA50" s="138"/>
      <c r="AB50" s="138"/>
      <c r="AC50" s="138"/>
      <c r="AD50" s="138"/>
      <c r="AE50" s="138"/>
      <c r="AF50" s="138"/>
      <c r="AG50" s="138" t="e">
        <f>#REF!</f>
        <v>#REF!</v>
      </c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53" t="s">
        <v>100</v>
      </c>
      <c r="AV50" s="139"/>
      <c r="AW50" s="64"/>
    </row>
    <row r="51" spans="1:49" ht="36">
      <c r="A51" s="125">
        <v>6</v>
      </c>
      <c r="B51" s="126" t="s">
        <v>138</v>
      </c>
      <c r="C51" s="127" t="s">
        <v>164</v>
      </c>
      <c r="D51" s="127" t="s">
        <v>29</v>
      </c>
      <c r="E51" s="127" t="s">
        <v>165</v>
      </c>
      <c r="F51" s="128" t="s">
        <v>140</v>
      </c>
      <c r="G51" s="129">
        <v>13390</v>
      </c>
      <c r="H51" s="129">
        <v>1000</v>
      </c>
      <c r="I51" s="134"/>
      <c r="J51" s="135"/>
      <c r="K51" s="136"/>
      <c r="L51" s="134"/>
      <c r="M51" s="134"/>
      <c r="N51" s="134"/>
      <c r="O51" s="134"/>
      <c r="P51" s="134"/>
      <c r="Q51" s="134"/>
      <c r="R51" s="134"/>
      <c r="S51" s="134"/>
      <c r="T51" s="137"/>
      <c r="U51" s="137"/>
      <c r="V51" s="137"/>
      <c r="W51" s="137"/>
      <c r="X51" s="137"/>
      <c r="Y51" s="137"/>
      <c r="Z51" s="137"/>
      <c r="AA51" s="138"/>
      <c r="AB51" s="138"/>
      <c r="AC51" s="138"/>
      <c r="AD51" s="138"/>
      <c r="AE51" s="138"/>
      <c r="AF51" s="138"/>
      <c r="AG51" s="138" t="e">
        <f>#REF!</f>
        <v>#REF!</v>
      </c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53" t="s">
        <v>100</v>
      </c>
      <c r="AV51" s="139"/>
      <c r="AW51" s="64"/>
    </row>
    <row r="52" spans="1:49" ht="15.75">
      <c r="A52" s="125"/>
      <c r="B52" s="117" t="s">
        <v>202</v>
      </c>
      <c r="C52" s="127"/>
      <c r="D52" s="127"/>
      <c r="E52" s="127"/>
      <c r="F52" s="128"/>
      <c r="G52" s="129"/>
      <c r="H52" s="129"/>
      <c r="I52" s="134"/>
      <c r="J52" s="135"/>
      <c r="K52" s="136"/>
      <c r="L52" s="134"/>
      <c r="M52" s="134"/>
      <c r="N52" s="134"/>
      <c r="O52" s="134"/>
      <c r="P52" s="134"/>
      <c r="Q52" s="134"/>
      <c r="R52" s="134"/>
      <c r="S52" s="134"/>
      <c r="T52" s="137"/>
      <c r="U52" s="137"/>
      <c r="V52" s="137"/>
      <c r="W52" s="137"/>
      <c r="X52" s="137"/>
      <c r="Y52" s="137"/>
      <c r="Z52" s="137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7"/>
      <c r="AV52" s="139"/>
      <c r="AW52" s="64"/>
    </row>
    <row r="53" spans="1:49" ht="51">
      <c r="A53" s="118">
        <v>7</v>
      </c>
      <c r="B53" s="130" t="s">
        <v>166</v>
      </c>
      <c r="C53" s="124" t="s">
        <v>167</v>
      </c>
      <c r="D53" s="124" t="s">
        <v>29</v>
      </c>
      <c r="E53" s="124" t="s">
        <v>168</v>
      </c>
      <c r="F53" s="120" t="s">
        <v>169</v>
      </c>
      <c r="G53" s="123">
        <v>2059</v>
      </c>
      <c r="H53" s="122">
        <v>1000</v>
      </c>
      <c r="I53" s="134"/>
      <c r="J53" s="135"/>
      <c r="K53" s="136"/>
      <c r="L53" s="134"/>
      <c r="M53" s="134"/>
      <c r="N53" s="134"/>
      <c r="O53" s="134"/>
      <c r="P53" s="134"/>
      <c r="Q53" s="134"/>
      <c r="R53" s="134"/>
      <c r="S53" s="134"/>
      <c r="T53" s="137"/>
      <c r="U53" s="137"/>
      <c r="V53" s="137"/>
      <c r="W53" s="137"/>
      <c r="X53" s="137"/>
      <c r="Y53" s="137"/>
      <c r="Z53" s="137"/>
      <c r="AA53" s="138"/>
      <c r="AB53" s="138"/>
      <c r="AC53" s="138"/>
      <c r="AD53" s="138"/>
      <c r="AE53" s="138"/>
      <c r="AF53" s="138"/>
      <c r="AG53" s="138" t="e">
        <f>#REF!</f>
        <v>#REF!</v>
      </c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53" t="s">
        <v>203</v>
      </c>
      <c r="AV53" s="139"/>
      <c r="AW53" s="64"/>
    </row>
    <row r="54" spans="1:49" ht="36">
      <c r="A54" s="118">
        <v>8</v>
      </c>
      <c r="B54" s="131" t="s">
        <v>170</v>
      </c>
      <c r="C54" s="132" t="s">
        <v>171</v>
      </c>
      <c r="D54" s="124" t="s">
        <v>29</v>
      </c>
      <c r="E54" s="132" t="s">
        <v>172</v>
      </c>
      <c r="F54" s="120" t="s">
        <v>173</v>
      </c>
      <c r="G54" s="123">
        <v>700</v>
      </c>
      <c r="H54" s="122">
        <v>400</v>
      </c>
      <c r="I54" s="134"/>
      <c r="J54" s="135"/>
      <c r="K54" s="136"/>
      <c r="L54" s="134"/>
      <c r="M54" s="134"/>
      <c r="N54" s="134"/>
      <c r="O54" s="134"/>
      <c r="P54" s="134"/>
      <c r="Q54" s="134"/>
      <c r="R54" s="134"/>
      <c r="S54" s="134"/>
      <c r="T54" s="137"/>
      <c r="U54" s="137"/>
      <c r="V54" s="137"/>
      <c r="W54" s="137"/>
      <c r="X54" s="137"/>
      <c r="Y54" s="137"/>
      <c r="Z54" s="137"/>
      <c r="AA54" s="138"/>
      <c r="AB54" s="138"/>
      <c r="AC54" s="138"/>
      <c r="AD54" s="138"/>
      <c r="AE54" s="138"/>
      <c r="AF54" s="138"/>
      <c r="AG54" s="138" t="e">
        <f>#REF!</f>
        <v>#REF!</v>
      </c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53" t="s">
        <v>204</v>
      </c>
      <c r="AV54" s="139"/>
      <c r="AW54" s="64"/>
    </row>
    <row r="55" spans="1:49" ht="36">
      <c r="A55" s="118">
        <v>9</v>
      </c>
      <c r="B55" s="131" t="s">
        <v>174</v>
      </c>
      <c r="C55" s="132" t="s">
        <v>171</v>
      </c>
      <c r="D55" s="124" t="s">
        <v>29</v>
      </c>
      <c r="E55" s="132" t="s">
        <v>175</v>
      </c>
      <c r="F55" s="120" t="s">
        <v>176</v>
      </c>
      <c r="G55" s="123">
        <v>3100</v>
      </c>
      <c r="H55" s="122">
        <v>1000</v>
      </c>
      <c r="I55" s="134"/>
      <c r="J55" s="135"/>
      <c r="K55" s="136"/>
      <c r="L55" s="134"/>
      <c r="M55" s="134"/>
      <c r="N55" s="134"/>
      <c r="O55" s="134"/>
      <c r="P55" s="134"/>
      <c r="Q55" s="134"/>
      <c r="R55" s="134"/>
      <c r="S55" s="134"/>
      <c r="T55" s="137"/>
      <c r="U55" s="137"/>
      <c r="V55" s="137"/>
      <c r="W55" s="137"/>
      <c r="X55" s="137"/>
      <c r="Y55" s="137"/>
      <c r="Z55" s="137"/>
      <c r="AA55" s="138"/>
      <c r="AB55" s="138"/>
      <c r="AC55" s="138"/>
      <c r="AD55" s="138"/>
      <c r="AE55" s="138"/>
      <c r="AF55" s="138"/>
      <c r="AG55" s="138" t="e">
        <f>#REF!</f>
        <v>#REF!</v>
      </c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53" t="s">
        <v>204</v>
      </c>
      <c r="AV55" s="139"/>
      <c r="AW55" s="64"/>
    </row>
    <row r="56" spans="1:49" ht="24">
      <c r="A56" s="118">
        <v>10</v>
      </c>
      <c r="B56" s="131" t="s">
        <v>177</v>
      </c>
      <c r="C56" s="132" t="s">
        <v>143</v>
      </c>
      <c r="D56" s="124" t="s">
        <v>29</v>
      </c>
      <c r="E56" s="132" t="s">
        <v>178</v>
      </c>
      <c r="F56" s="120" t="s">
        <v>179</v>
      </c>
      <c r="G56" s="123">
        <v>2700</v>
      </c>
      <c r="H56" s="122">
        <v>1000</v>
      </c>
      <c r="I56" s="134"/>
      <c r="J56" s="135"/>
      <c r="K56" s="136"/>
      <c r="L56" s="134"/>
      <c r="M56" s="134"/>
      <c r="N56" s="134"/>
      <c r="O56" s="134"/>
      <c r="P56" s="134"/>
      <c r="Q56" s="134"/>
      <c r="R56" s="134"/>
      <c r="S56" s="134"/>
      <c r="T56" s="137"/>
      <c r="U56" s="137"/>
      <c r="V56" s="137"/>
      <c r="W56" s="137"/>
      <c r="X56" s="137"/>
      <c r="Y56" s="137"/>
      <c r="Z56" s="137"/>
      <c r="AA56" s="138"/>
      <c r="AB56" s="138"/>
      <c r="AC56" s="138"/>
      <c r="AD56" s="138"/>
      <c r="AE56" s="138"/>
      <c r="AF56" s="138"/>
      <c r="AG56" s="138" t="e">
        <f>#REF!</f>
        <v>#REF!</v>
      </c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53" t="s">
        <v>205</v>
      </c>
      <c r="AV56" s="139"/>
      <c r="AW56" s="64"/>
    </row>
    <row r="57" spans="1:49" ht="67.5">
      <c r="A57" s="118">
        <v>11</v>
      </c>
      <c r="B57" s="131" t="s">
        <v>180</v>
      </c>
      <c r="C57" s="132" t="s">
        <v>143</v>
      </c>
      <c r="D57" s="124" t="s">
        <v>29</v>
      </c>
      <c r="E57" s="124" t="s">
        <v>181</v>
      </c>
      <c r="F57" s="120" t="s">
        <v>182</v>
      </c>
      <c r="G57" s="123">
        <v>2927</v>
      </c>
      <c r="H57" s="122">
        <v>1000</v>
      </c>
      <c r="I57" s="134"/>
      <c r="J57" s="135"/>
      <c r="K57" s="136"/>
      <c r="L57" s="134"/>
      <c r="M57" s="134"/>
      <c r="N57" s="134"/>
      <c r="O57" s="134"/>
      <c r="P57" s="134"/>
      <c r="Q57" s="134"/>
      <c r="R57" s="134"/>
      <c r="S57" s="134"/>
      <c r="T57" s="137"/>
      <c r="U57" s="137"/>
      <c r="V57" s="137"/>
      <c r="W57" s="137"/>
      <c r="X57" s="137"/>
      <c r="Y57" s="137"/>
      <c r="Z57" s="137"/>
      <c r="AA57" s="138"/>
      <c r="AB57" s="138"/>
      <c r="AC57" s="138"/>
      <c r="AD57" s="138"/>
      <c r="AE57" s="138"/>
      <c r="AF57" s="138"/>
      <c r="AG57" s="138" t="e">
        <f>#REF!</f>
        <v>#REF!</v>
      </c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53" t="s">
        <v>205</v>
      </c>
      <c r="AV57" s="139"/>
      <c r="AW57" s="64"/>
    </row>
    <row r="58" spans="1:49" ht="36">
      <c r="A58" s="118">
        <v>12</v>
      </c>
      <c r="B58" s="131" t="s">
        <v>183</v>
      </c>
      <c r="C58" s="132" t="s">
        <v>116</v>
      </c>
      <c r="D58" s="124" t="s">
        <v>29</v>
      </c>
      <c r="E58" s="132" t="s">
        <v>184</v>
      </c>
      <c r="F58" s="120" t="s">
        <v>185</v>
      </c>
      <c r="G58" s="123">
        <v>4900</v>
      </c>
      <c r="H58" s="122">
        <v>2000</v>
      </c>
      <c r="I58" s="134"/>
      <c r="J58" s="135"/>
      <c r="K58" s="136"/>
      <c r="L58" s="134"/>
      <c r="M58" s="134"/>
      <c r="N58" s="134"/>
      <c r="O58" s="134"/>
      <c r="P58" s="134"/>
      <c r="Q58" s="134"/>
      <c r="R58" s="134"/>
      <c r="S58" s="134"/>
      <c r="T58" s="137"/>
      <c r="U58" s="137"/>
      <c r="V58" s="137"/>
      <c r="W58" s="137"/>
      <c r="X58" s="137"/>
      <c r="Y58" s="137"/>
      <c r="Z58" s="137"/>
      <c r="AA58" s="138"/>
      <c r="AB58" s="138"/>
      <c r="AC58" s="138"/>
      <c r="AD58" s="138"/>
      <c r="AE58" s="138"/>
      <c r="AF58" s="138"/>
      <c r="AG58" s="138" t="e">
        <f>#REF!</f>
        <v>#REF!</v>
      </c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53" t="s">
        <v>118</v>
      </c>
      <c r="AV58" s="139"/>
      <c r="AW58" s="64"/>
    </row>
    <row r="59" spans="1:49" ht="51">
      <c r="A59" s="118">
        <v>13</v>
      </c>
      <c r="B59" s="130" t="s">
        <v>186</v>
      </c>
      <c r="C59" s="132" t="s">
        <v>116</v>
      </c>
      <c r="D59" s="124" t="s">
        <v>29</v>
      </c>
      <c r="E59" s="124" t="s">
        <v>187</v>
      </c>
      <c r="F59" s="120" t="s">
        <v>188</v>
      </c>
      <c r="G59" s="123">
        <v>1371</v>
      </c>
      <c r="H59" s="122">
        <v>720</v>
      </c>
      <c r="I59" s="134"/>
      <c r="J59" s="135"/>
      <c r="K59" s="136"/>
      <c r="L59" s="134"/>
      <c r="M59" s="134"/>
      <c r="N59" s="134"/>
      <c r="O59" s="134"/>
      <c r="P59" s="134"/>
      <c r="Q59" s="134"/>
      <c r="R59" s="134"/>
      <c r="S59" s="134"/>
      <c r="T59" s="137"/>
      <c r="U59" s="137"/>
      <c r="V59" s="137"/>
      <c r="W59" s="137"/>
      <c r="X59" s="137"/>
      <c r="Y59" s="137"/>
      <c r="Z59" s="137"/>
      <c r="AA59" s="138"/>
      <c r="AB59" s="138"/>
      <c r="AC59" s="138"/>
      <c r="AD59" s="138"/>
      <c r="AE59" s="138"/>
      <c r="AF59" s="138"/>
      <c r="AG59" s="138" t="e">
        <f>#REF!</f>
        <v>#REF!</v>
      </c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53" t="s">
        <v>118</v>
      </c>
      <c r="AV59" s="139"/>
      <c r="AW59" s="64"/>
    </row>
    <row r="60" spans="1:49" ht="56.25">
      <c r="A60" s="118">
        <v>14</v>
      </c>
      <c r="B60" s="131" t="s">
        <v>189</v>
      </c>
      <c r="C60" s="124" t="s">
        <v>41</v>
      </c>
      <c r="D60" s="124" t="s">
        <v>29</v>
      </c>
      <c r="E60" s="132" t="s">
        <v>190</v>
      </c>
      <c r="F60" s="120" t="s">
        <v>191</v>
      </c>
      <c r="G60" s="123">
        <v>3095</v>
      </c>
      <c r="H60" s="122">
        <v>1000</v>
      </c>
      <c r="I60" s="134"/>
      <c r="J60" s="135"/>
      <c r="K60" s="136"/>
      <c r="L60" s="134"/>
      <c r="M60" s="134"/>
      <c r="N60" s="134"/>
      <c r="O60" s="134"/>
      <c r="P60" s="134"/>
      <c r="Q60" s="134"/>
      <c r="R60" s="134"/>
      <c r="S60" s="134"/>
      <c r="T60" s="137"/>
      <c r="U60" s="137"/>
      <c r="V60" s="137"/>
      <c r="W60" s="137"/>
      <c r="X60" s="137"/>
      <c r="Y60" s="137"/>
      <c r="Z60" s="137"/>
      <c r="AA60" s="138"/>
      <c r="AB60" s="138"/>
      <c r="AC60" s="138"/>
      <c r="AD60" s="138"/>
      <c r="AE60" s="138"/>
      <c r="AF60" s="138"/>
      <c r="AG60" s="138" t="e">
        <f>#REF!</f>
        <v>#REF!</v>
      </c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53" t="s">
        <v>206</v>
      </c>
      <c r="AV60" s="139"/>
      <c r="AW60" s="64"/>
    </row>
    <row r="61" spans="1:49" ht="36">
      <c r="A61" s="118">
        <v>15</v>
      </c>
      <c r="B61" s="131" t="s">
        <v>192</v>
      </c>
      <c r="C61" s="132" t="s">
        <v>25</v>
      </c>
      <c r="D61" s="124" t="s">
        <v>29</v>
      </c>
      <c r="E61" s="132" t="s">
        <v>184</v>
      </c>
      <c r="F61" s="120" t="s">
        <v>193</v>
      </c>
      <c r="G61" s="123">
        <v>1886</v>
      </c>
      <c r="H61" s="122">
        <v>600</v>
      </c>
      <c r="I61" s="134"/>
      <c r="J61" s="135"/>
      <c r="K61" s="136"/>
      <c r="L61" s="134"/>
      <c r="M61" s="134"/>
      <c r="N61" s="134"/>
      <c r="O61" s="134"/>
      <c r="P61" s="134"/>
      <c r="Q61" s="134"/>
      <c r="R61" s="134"/>
      <c r="S61" s="134"/>
      <c r="T61" s="137"/>
      <c r="U61" s="137"/>
      <c r="V61" s="137"/>
      <c r="W61" s="137"/>
      <c r="X61" s="137"/>
      <c r="Y61" s="137"/>
      <c r="Z61" s="137"/>
      <c r="AA61" s="138"/>
      <c r="AB61" s="138"/>
      <c r="AC61" s="138"/>
      <c r="AD61" s="138"/>
      <c r="AE61" s="138"/>
      <c r="AF61" s="138"/>
      <c r="AG61" s="138" t="e">
        <f>#REF!</f>
        <v>#REF!</v>
      </c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53" t="s">
        <v>207</v>
      </c>
      <c r="AV61" s="139"/>
      <c r="AW61" s="64"/>
    </row>
    <row r="62" spans="1:49" ht="36">
      <c r="A62" s="118">
        <v>16</v>
      </c>
      <c r="B62" s="131" t="s">
        <v>194</v>
      </c>
      <c r="C62" s="132" t="s">
        <v>195</v>
      </c>
      <c r="D62" s="124" t="s">
        <v>29</v>
      </c>
      <c r="E62" s="132" t="s">
        <v>196</v>
      </c>
      <c r="F62" s="120" t="s">
        <v>197</v>
      </c>
      <c r="G62" s="123">
        <v>4998</v>
      </c>
      <c r="H62" s="122">
        <v>2500</v>
      </c>
      <c r="I62" s="134"/>
      <c r="J62" s="135"/>
      <c r="K62" s="136"/>
      <c r="L62" s="134"/>
      <c r="M62" s="134"/>
      <c r="N62" s="134"/>
      <c r="O62" s="134"/>
      <c r="P62" s="134"/>
      <c r="Q62" s="134"/>
      <c r="R62" s="134"/>
      <c r="S62" s="134"/>
      <c r="T62" s="137"/>
      <c r="U62" s="137"/>
      <c r="V62" s="137"/>
      <c r="W62" s="137"/>
      <c r="X62" s="137"/>
      <c r="Y62" s="137"/>
      <c r="Z62" s="137"/>
      <c r="AA62" s="138"/>
      <c r="AB62" s="138"/>
      <c r="AC62" s="138"/>
      <c r="AD62" s="138"/>
      <c r="AE62" s="138"/>
      <c r="AF62" s="138"/>
      <c r="AG62" s="138" t="e">
        <f>#REF!</f>
        <v>#REF!</v>
      </c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53" t="s">
        <v>208</v>
      </c>
      <c r="AV62" s="139"/>
      <c r="AW62" s="64"/>
    </row>
    <row r="63" spans="1:49" ht="36">
      <c r="A63" s="118">
        <v>17</v>
      </c>
      <c r="B63" s="130" t="s">
        <v>198</v>
      </c>
      <c r="C63" s="132" t="s">
        <v>84</v>
      </c>
      <c r="D63" s="124" t="s">
        <v>29</v>
      </c>
      <c r="E63" s="132" t="s">
        <v>199</v>
      </c>
      <c r="F63" s="120" t="s">
        <v>200</v>
      </c>
      <c r="G63" s="123">
        <v>1589</v>
      </c>
      <c r="H63" s="122">
        <v>600</v>
      </c>
      <c r="I63" s="134"/>
      <c r="J63" s="135"/>
      <c r="K63" s="136"/>
      <c r="L63" s="134"/>
      <c r="M63" s="134"/>
      <c r="N63" s="134"/>
      <c r="O63" s="134"/>
      <c r="P63" s="134"/>
      <c r="Q63" s="134"/>
      <c r="R63" s="134"/>
      <c r="S63" s="134"/>
      <c r="T63" s="137"/>
      <c r="U63" s="137"/>
      <c r="V63" s="137"/>
      <c r="W63" s="137"/>
      <c r="X63" s="137"/>
      <c r="Y63" s="137"/>
      <c r="Z63" s="137"/>
      <c r="AA63" s="138"/>
      <c r="AB63" s="138"/>
      <c r="AC63" s="138"/>
      <c r="AD63" s="138"/>
      <c r="AE63" s="138"/>
      <c r="AF63" s="138"/>
      <c r="AG63" s="138" t="e">
        <f>#REF!</f>
        <v>#REF!</v>
      </c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53" t="s">
        <v>209</v>
      </c>
      <c r="AV63" s="139"/>
      <c r="AW63" s="64"/>
    </row>
    <row r="64" spans="1:49" ht="15.75" thickBot="1">
      <c r="A64" s="106"/>
      <c r="B64" s="107"/>
      <c r="C64" s="108"/>
      <c r="D64" s="109"/>
      <c r="E64" s="110"/>
      <c r="F64" s="111"/>
      <c r="G64" s="112"/>
      <c r="H64" s="113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40"/>
      <c r="AW64" s="39"/>
    </row>
  </sheetData>
  <mergeCells count="37">
    <mergeCell ref="AV25:AV27"/>
    <mergeCell ref="AV28:AV31"/>
    <mergeCell ref="AV33:AV35"/>
    <mergeCell ref="AV36:AV41"/>
    <mergeCell ref="AB6:AB7"/>
    <mergeCell ref="AC6:AC7"/>
    <mergeCell ref="AD6:AD7"/>
    <mergeCell ref="AE6:AE7"/>
    <mergeCell ref="AV14:AV15"/>
    <mergeCell ref="AV18:AV22"/>
    <mergeCell ref="AB5:AE5"/>
    <mergeCell ref="AF5:AF7"/>
    <mergeCell ref="AG5:AG7"/>
    <mergeCell ref="AU5:AU7"/>
    <mergeCell ref="AV5:AV7"/>
    <mergeCell ref="J6:J7"/>
    <mergeCell ref="K6:K7"/>
    <mergeCell ref="L6:L7"/>
    <mergeCell ref="H5:H7"/>
    <mergeCell ref="I5:I7"/>
    <mergeCell ref="J5:M5"/>
    <mergeCell ref="N5:N7"/>
    <mergeCell ref="T5:W7"/>
    <mergeCell ref="AA5:AA7"/>
    <mergeCell ref="M6:M7"/>
    <mergeCell ref="A1:B1"/>
    <mergeCell ref="A2:AV2"/>
    <mergeCell ref="A3:AV3"/>
    <mergeCell ref="H4:AV4"/>
    <mergeCell ref="A5:A7"/>
    <mergeCell ref="B5:B7"/>
    <mergeCell ref="C5:C7"/>
    <mergeCell ref="D5:D7"/>
    <mergeCell ref="E5:E7"/>
    <mergeCell ref="F5:G5"/>
    <mergeCell ref="F6:F7"/>
    <mergeCell ref="G6:G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8"/>
  <sheetViews>
    <sheetView view="pageBreakPreview" zoomScale="115" zoomScaleNormal="100" zoomScaleSheetLayoutView="115" workbookViewId="0">
      <selection activeCell="B4" sqref="B4"/>
    </sheetView>
  </sheetViews>
  <sheetFormatPr defaultColWidth="7.28515625" defaultRowHeight="15.75"/>
  <cols>
    <col min="1" max="1" width="6.42578125" style="291" customWidth="1"/>
    <col min="2" max="2" width="50.42578125" style="257" customWidth="1"/>
    <col min="3" max="3" width="18.28515625" style="293" customWidth="1"/>
    <col min="4" max="4" width="16.42578125" style="293" customWidth="1"/>
    <col min="5" max="7" width="8.42578125" style="257" bestFit="1" customWidth="1"/>
    <col min="8" max="254" width="7.28515625" style="257"/>
    <col min="255" max="255" width="5.7109375" style="257" customWidth="1"/>
    <col min="256" max="256" width="78.42578125" style="257" customWidth="1"/>
    <col min="257" max="257" width="14.7109375" style="257" customWidth="1"/>
    <col min="258" max="259" width="13.42578125" style="257" customWidth="1"/>
    <col min="260" max="260" width="18.85546875" style="257" customWidth="1"/>
    <col min="261" max="510" width="7.28515625" style="257"/>
    <col min="511" max="511" width="5.7109375" style="257" customWidth="1"/>
    <col min="512" max="512" width="78.42578125" style="257" customWidth="1"/>
    <col min="513" max="513" width="14.7109375" style="257" customWidth="1"/>
    <col min="514" max="515" width="13.42578125" style="257" customWidth="1"/>
    <col min="516" max="516" width="18.85546875" style="257" customWidth="1"/>
    <col min="517" max="766" width="7.28515625" style="257"/>
    <col min="767" max="767" width="5.7109375" style="257" customWidth="1"/>
    <col min="768" max="768" width="78.42578125" style="257" customWidth="1"/>
    <col min="769" max="769" width="14.7109375" style="257" customWidth="1"/>
    <col min="770" max="771" width="13.42578125" style="257" customWidth="1"/>
    <col min="772" max="772" width="18.85546875" style="257" customWidth="1"/>
    <col min="773" max="1022" width="7.28515625" style="257"/>
    <col min="1023" max="1023" width="5.7109375" style="257" customWidth="1"/>
    <col min="1024" max="1024" width="78.42578125" style="257" customWidth="1"/>
    <col min="1025" max="1025" width="14.7109375" style="257" customWidth="1"/>
    <col min="1026" max="1027" width="13.42578125" style="257" customWidth="1"/>
    <col min="1028" max="1028" width="18.85546875" style="257" customWidth="1"/>
    <col min="1029" max="1278" width="7.28515625" style="257"/>
    <col min="1279" max="1279" width="5.7109375" style="257" customWidth="1"/>
    <col min="1280" max="1280" width="78.42578125" style="257" customWidth="1"/>
    <col min="1281" max="1281" width="14.7109375" style="257" customWidth="1"/>
    <col min="1282" max="1283" width="13.42578125" style="257" customWidth="1"/>
    <col min="1284" max="1284" width="18.85546875" style="257" customWidth="1"/>
    <col min="1285" max="1534" width="7.28515625" style="257"/>
    <col min="1535" max="1535" width="5.7109375" style="257" customWidth="1"/>
    <col min="1536" max="1536" width="78.42578125" style="257" customWidth="1"/>
    <col min="1537" max="1537" width="14.7109375" style="257" customWidth="1"/>
    <col min="1538" max="1539" width="13.42578125" style="257" customWidth="1"/>
    <col min="1540" max="1540" width="18.85546875" style="257" customWidth="1"/>
    <col min="1541" max="1790" width="7.28515625" style="257"/>
    <col min="1791" max="1791" width="5.7109375" style="257" customWidth="1"/>
    <col min="1792" max="1792" width="78.42578125" style="257" customWidth="1"/>
    <col min="1793" max="1793" width="14.7109375" style="257" customWidth="1"/>
    <col min="1794" max="1795" width="13.42578125" style="257" customWidth="1"/>
    <col min="1796" max="1796" width="18.85546875" style="257" customWidth="1"/>
    <col min="1797" max="2046" width="7.28515625" style="257"/>
    <col min="2047" max="2047" width="5.7109375" style="257" customWidth="1"/>
    <col min="2048" max="2048" width="78.42578125" style="257" customWidth="1"/>
    <col min="2049" max="2049" width="14.7109375" style="257" customWidth="1"/>
    <col min="2050" max="2051" width="13.42578125" style="257" customWidth="1"/>
    <col min="2052" max="2052" width="18.85546875" style="257" customWidth="1"/>
    <col min="2053" max="2302" width="7.28515625" style="257"/>
    <col min="2303" max="2303" width="5.7109375" style="257" customWidth="1"/>
    <col min="2304" max="2304" width="78.42578125" style="257" customWidth="1"/>
    <col min="2305" max="2305" width="14.7109375" style="257" customWidth="1"/>
    <col min="2306" max="2307" width="13.42578125" style="257" customWidth="1"/>
    <col min="2308" max="2308" width="18.85546875" style="257" customWidth="1"/>
    <col min="2309" max="2558" width="7.28515625" style="257"/>
    <col min="2559" max="2559" width="5.7109375" style="257" customWidth="1"/>
    <col min="2560" max="2560" width="78.42578125" style="257" customWidth="1"/>
    <col min="2561" max="2561" width="14.7109375" style="257" customWidth="1"/>
    <col min="2562" max="2563" width="13.42578125" style="257" customWidth="1"/>
    <col min="2564" max="2564" width="18.85546875" style="257" customWidth="1"/>
    <col min="2565" max="2814" width="7.28515625" style="257"/>
    <col min="2815" max="2815" width="5.7109375" style="257" customWidth="1"/>
    <col min="2816" max="2816" width="78.42578125" style="257" customWidth="1"/>
    <col min="2817" max="2817" width="14.7109375" style="257" customWidth="1"/>
    <col min="2818" max="2819" width="13.42578125" style="257" customWidth="1"/>
    <col min="2820" max="2820" width="18.85546875" style="257" customWidth="1"/>
    <col min="2821" max="3070" width="7.28515625" style="257"/>
    <col min="3071" max="3071" width="5.7109375" style="257" customWidth="1"/>
    <col min="3072" max="3072" width="78.42578125" style="257" customWidth="1"/>
    <col min="3073" max="3073" width="14.7109375" style="257" customWidth="1"/>
    <col min="3074" max="3075" width="13.42578125" style="257" customWidth="1"/>
    <col min="3076" max="3076" width="18.85546875" style="257" customWidth="1"/>
    <col min="3077" max="3326" width="7.28515625" style="257"/>
    <col min="3327" max="3327" width="5.7109375" style="257" customWidth="1"/>
    <col min="3328" max="3328" width="78.42578125" style="257" customWidth="1"/>
    <col min="3329" max="3329" width="14.7109375" style="257" customWidth="1"/>
    <col min="3330" max="3331" width="13.42578125" style="257" customWidth="1"/>
    <col min="3332" max="3332" width="18.85546875" style="257" customWidth="1"/>
    <col min="3333" max="3582" width="7.28515625" style="257"/>
    <col min="3583" max="3583" width="5.7109375" style="257" customWidth="1"/>
    <col min="3584" max="3584" width="78.42578125" style="257" customWidth="1"/>
    <col min="3585" max="3585" width="14.7109375" style="257" customWidth="1"/>
    <col min="3586" max="3587" width="13.42578125" style="257" customWidth="1"/>
    <col min="3588" max="3588" width="18.85546875" style="257" customWidth="1"/>
    <col min="3589" max="3838" width="7.28515625" style="257"/>
    <col min="3839" max="3839" width="5.7109375" style="257" customWidth="1"/>
    <col min="3840" max="3840" width="78.42578125" style="257" customWidth="1"/>
    <col min="3841" max="3841" width="14.7109375" style="257" customWidth="1"/>
    <col min="3842" max="3843" width="13.42578125" style="257" customWidth="1"/>
    <col min="3844" max="3844" width="18.85546875" style="257" customWidth="1"/>
    <col min="3845" max="4094" width="7.28515625" style="257"/>
    <col min="4095" max="4095" width="5.7109375" style="257" customWidth="1"/>
    <col min="4096" max="4096" width="78.42578125" style="257" customWidth="1"/>
    <col min="4097" max="4097" width="14.7109375" style="257" customWidth="1"/>
    <col min="4098" max="4099" width="13.42578125" style="257" customWidth="1"/>
    <col min="4100" max="4100" width="18.85546875" style="257" customWidth="1"/>
    <col min="4101" max="4350" width="7.28515625" style="257"/>
    <col min="4351" max="4351" width="5.7109375" style="257" customWidth="1"/>
    <col min="4352" max="4352" width="78.42578125" style="257" customWidth="1"/>
    <col min="4353" max="4353" width="14.7109375" style="257" customWidth="1"/>
    <col min="4354" max="4355" width="13.42578125" style="257" customWidth="1"/>
    <col min="4356" max="4356" width="18.85546875" style="257" customWidth="1"/>
    <col min="4357" max="4606" width="7.28515625" style="257"/>
    <col min="4607" max="4607" width="5.7109375" style="257" customWidth="1"/>
    <col min="4608" max="4608" width="78.42578125" style="257" customWidth="1"/>
    <col min="4609" max="4609" width="14.7109375" style="257" customWidth="1"/>
    <col min="4610" max="4611" width="13.42578125" style="257" customWidth="1"/>
    <col min="4612" max="4612" width="18.85546875" style="257" customWidth="1"/>
    <col min="4613" max="4862" width="7.28515625" style="257"/>
    <col min="4863" max="4863" width="5.7109375" style="257" customWidth="1"/>
    <col min="4864" max="4864" width="78.42578125" style="257" customWidth="1"/>
    <col min="4865" max="4865" width="14.7109375" style="257" customWidth="1"/>
    <col min="4866" max="4867" width="13.42578125" style="257" customWidth="1"/>
    <col min="4868" max="4868" width="18.85546875" style="257" customWidth="1"/>
    <col min="4869" max="5118" width="7.28515625" style="257"/>
    <col min="5119" max="5119" width="5.7109375" style="257" customWidth="1"/>
    <col min="5120" max="5120" width="78.42578125" style="257" customWidth="1"/>
    <col min="5121" max="5121" width="14.7109375" style="257" customWidth="1"/>
    <col min="5122" max="5123" width="13.42578125" style="257" customWidth="1"/>
    <col min="5124" max="5124" width="18.85546875" style="257" customWidth="1"/>
    <col min="5125" max="5374" width="7.28515625" style="257"/>
    <col min="5375" max="5375" width="5.7109375" style="257" customWidth="1"/>
    <col min="5376" max="5376" width="78.42578125" style="257" customWidth="1"/>
    <col min="5377" max="5377" width="14.7109375" style="257" customWidth="1"/>
    <col min="5378" max="5379" width="13.42578125" style="257" customWidth="1"/>
    <col min="5380" max="5380" width="18.85546875" style="257" customWidth="1"/>
    <col min="5381" max="5630" width="7.28515625" style="257"/>
    <col min="5631" max="5631" width="5.7109375" style="257" customWidth="1"/>
    <col min="5632" max="5632" width="78.42578125" style="257" customWidth="1"/>
    <col min="5633" max="5633" width="14.7109375" style="257" customWidth="1"/>
    <col min="5634" max="5635" width="13.42578125" style="257" customWidth="1"/>
    <col min="5636" max="5636" width="18.85546875" style="257" customWidth="1"/>
    <col min="5637" max="5886" width="7.28515625" style="257"/>
    <col min="5887" max="5887" width="5.7109375" style="257" customWidth="1"/>
    <col min="5888" max="5888" width="78.42578125" style="257" customWidth="1"/>
    <col min="5889" max="5889" width="14.7109375" style="257" customWidth="1"/>
    <col min="5890" max="5891" width="13.42578125" style="257" customWidth="1"/>
    <col min="5892" max="5892" width="18.85546875" style="257" customWidth="1"/>
    <col min="5893" max="6142" width="7.28515625" style="257"/>
    <col min="6143" max="6143" width="5.7109375" style="257" customWidth="1"/>
    <col min="6144" max="6144" width="78.42578125" style="257" customWidth="1"/>
    <col min="6145" max="6145" width="14.7109375" style="257" customWidth="1"/>
    <col min="6146" max="6147" width="13.42578125" style="257" customWidth="1"/>
    <col min="6148" max="6148" width="18.85546875" style="257" customWidth="1"/>
    <col min="6149" max="6398" width="7.28515625" style="257"/>
    <col min="6399" max="6399" width="5.7109375" style="257" customWidth="1"/>
    <col min="6400" max="6400" width="78.42578125" style="257" customWidth="1"/>
    <col min="6401" max="6401" width="14.7109375" style="257" customWidth="1"/>
    <col min="6402" max="6403" width="13.42578125" style="257" customWidth="1"/>
    <col min="6404" max="6404" width="18.85546875" style="257" customWidth="1"/>
    <col min="6405" max="6654" width="7.28515625" style="257"/>
    <col min="6655" max="6655" width="5.7109375" style="257" customWidth="1"/>
    <col min="6656" max="6656" width="78.42578125" style="257" customWidth="1"/>
    <col min="6657" max="6657" width="14.7109375" style="257" customWidth="1"/>
    <col min="6658" max="6659" width="13.42578125" style="257" customWidth="1"/>
    <col min="6660" max="6660" width="18.85546875" style="257" customWidth="1"/>
    <col min="6661" max="6910" width="7.28515625" style="257"/>
    <col min="6911" max="6911" width="5.7109375" style="257" customWidth="1"/>
    <col min="6912" max="6912" width="78.42578125" style="257" customWidth="1"/>
    <col min="6913" max="6913" width="14.7109375" style="257" customWidth="1"/>
    <col min="6914" max="6915" width="13.42578125" style="257" customWidth="1"/>
    <col min="6916" max="6916" width="18.85546875" style="257" customWidth="1"/>
    <col min="6917" max="7166" width="7.28515625" style="257"/>
    <col min="7167" max="7167" width="5.7109375" style="257" customWidth="1"/>
    <col min="7168" max="7168" width="78.42578125" style="257" customWidth="1"/>
    <col min="7169" max="7169" width="14.7109375" style="257" customWidth="1"/>
    <col min="7170" max="7171" width="13.42578125" style="257" customWidth="1"/>
    <col min="7172" max="7172" width="18.85546875" style="257" customWidth="1"/>
    <col min="7173" max="7422" width="7.28515625" style="257"/>
    <col min="7423" max="7423" width="5.7109375" style="257" customWidth="1"/>
    <col min="7424" max="7424" width="78.42578125" style="257" customWidth="1"/>
    <col min="7425" max="7425" width="14.7109375" style="257" customWidth="1"/>
    <col min="7426" max="7427" width="13.42578125" style="257" customWidth="1"/>
    <col min="7428" max="7428" width="18.85546875" style="257" customWidth="1"/>
    <col min="7429" max="7678" width="7.28515625" style="257"/>
    <col min="7679" max="7679" width="5.7109375" style="257" customWidth="1"/>
    <col min="7680" max="7680" width="78.42578125" style="257" customWidth="1"/>
    <col min="7681" max="7681" width="14.7109375" style="257" customWidth="1"/>
    <col min="7682" max="7683" width="13.42578125" style="257" customWidth="1"/>
    <col min="7684" max="7684" width="18.85546875" style="257" customWidth="1"/>
    <col min="7685" max="7934" width="7.28515625" style="257"/>
    <col min="7935" max="7935" width="5.7109375" style="257" customWidth="1"/>
    <col min="7936" max="7936" width="78.42578125" style="257" customWidth="1"/>
    <col min="7937" max="7937" width="14.7109375" style="257" customWidth="1"/>
    <col min="7938" max="7939" width="13.42578125" style="257" customWidth="1"/>
    <col min="7940" max="7940" width="18.85546875" style="257" customWidth="1"/>
    <col min="7941" max="8190" width="7.28515625" style="257"/>
    <col min="8191" max="8191" width="5.7109375" style="257" customWidth="1"/>
    <col min="8192" max="8192" width="78.42578125" style="257" customWidth="1"/>
    <col min="8193" max="8193" width="14.7109375" style="257" customWidth="1"/>
    <col min="8194" max="8195" width="13.42578125" style="257" customWidth="1"/>
    <col min="8196" max="8196" width="18.85546875" style="257" customWidth="1"/>
    <col min="8197" max="8446" width="7.28515625" style="257"/>
    <col min="8447" max="8447" width="5.7109375" style="257" customWidth="1"/>
    <col min="8448" max="8448" width="78.42578125" style="257" customWidth="1"/>
    <col min="8449" max="8449" width="14.7109375" style="257" customWidth="1"/>
    <col min="8450" max="8451" width="13.42578125" style="257" customWidth="1"/>
    <col min="8452" max="8452" width="18.85546875" style="257" customWidth="1"/>
    <col min="8453" max="8702" width="7.28515625" style="257"/>
    <col min="8703" max="8703" width="5.7109375" style="257" customWidth="1"/>
    <col min="8704" max="8704" width="78.42578125" style="257" customWidth="1"/>
    <col min="8705" max="8705" width="14.7109375" style="257" customWidth="1"/>
    <col min="8706" max="8707" width="13.42578125" style="257" customWidth="1"/>
    <col min="8708" max="8708" width="18.85546875" style="257" customWidth="1"/>
    <col min="8709" max="8958" width="7.28515625" style="257"/>
    <col min="8959" max="8959" width="5.7109375" style="257" customWidth="1"/>
    <col min="8960" max="8960" width="78.42578125" style="257" customWidth="1"/>
    <col min="8961" max="8961" width="14.7109375" style="257" customWidth="1"/>
    <col min="8962" max="8963" width="13.42578125" style="257" customWidth="1"/>
    <col min="8964" max="8964" width="18.85546875" style="257" customWidth="1"/>
    <col min="8965" max="9214" width="7.28515625" style="257"/>
    <col min="9215" max="9215" width="5.7109375" style="257" customWidth="1"/>
    <col min="9216" max="9216" width="78.42578125" style="257" customWidth="1"/>
    <col min="9217" max="9217" width="14.7109375" style="257" customWidth="1"/>
    <col min="9218" max="9219" width="13.42578125" style="257" customWidth="1"/>
    <col min="9220" max="9220" width="18.85546875" style="257" customWidth="1"/>
    <col min="9221" max="9470" width="7.28515625" style="257"/>
    <col min="9471" max="9471" width="5.7109375" style="257" customWidth="1"/>
    <col min="9472" max="9472" width="78.42578125" style="257" customWidth="1"/>
    <col min="9473" max="9473" width="14.7109375" style="257" customWidth="1"/>
    <col min="9474" max="9475" width="13.42578125" style="257" customWidth="1"/>
    <col min="9476" max="9476" width="18.85546875" style="257" customWidth="1"/>
    <col min="9477" max="9726" width="7.28515625" style="257"/>
    <col min="9727" max="9727" width="5.7109375" style="257" customWidth="1"/>
    <col min="9728" max="9728" width="78.42578125" style="257" customWidth="1"/>
    <col min="9729" max="9729" width="14.7109375" style="257" customWidth="1"/>
    <col min="9730" max="9731" width="13.42578125" style="257" customWidth="1"/>
    <col min="9732" max="9732" width="18.85546875" style="257" customWidth="1"/>
    <col min="9733" max="9982" width="7.28515625" style="257"/>
    <col min="9983" max="9983" width="5.7109375" style="257" customWidth="1"/>
    <col min="9984" max="9984" width="78.42578125" style="257" customWidth="1"/>
    <col min="9985" max="9985" width="14.7109375" style="257" customWidth="1"/>
    <col min="9986" max="9987" width="13.42578125" style="257" customWidth="1"/>
    <col min="9988" max="9988" width="18.85546875" style="257" customWidth="1"/>
    <col min="9989" max="10238" width="7.28515625" style="257"/>
    <col min="10239" max="10239" width="5.7109375" style="257" customWidth="1"/>
    <col min="10240" max="10240" width="78.42578125" style="257" customWidth="1"/>
    <col min="10241" max="10241" width="14.7109375" style="257" customWidth="1"/>
    <col min="10242" max="10243" width="13.42578125" style="257" customWidth="1"/>
    <col min="10244" max="10244" width="18.85546875" style="257" customWidth="1"/>
    <col min="10245" max="10494" width="7.28515625" style="257"/>
    <col min="10495" max="10495" width="5.7109375" style="257" customWidth="1"/>
    <col min="10496" max="10496" width="78.42578125" style="257" customWidth="1"/>
    <col min="10497" max="10497" width="14.7109375" style="257" customWidth="1"/>
    <col min="10498" max="10499" width="13.42578125" style="257" customWidth="1"/>
    <col min="10500" max="10500" width="18.85546875" style="257" customWidth="1"/>
    <col min="10501" max="10750" width="7.28515625" style="257"/>
    <col min="10751" max="10751" width="5.7109375" style="257" customWidth="1"/>
    <col min="10752" max="10752" width="78.42578125" style="257" customWidth="1"/>
    <col min="10753" max="10753" width="14.7109375" style="257" customWidth="1"/>
    <col min="10754" max="10755" width="13.42578125" style="257" customWidth="1"/>
    <col min="10756" max="10756" width="18.85546875" style="257" customWidth="1"/>
    <col min="10757" max="11006" width="7.28515625" style="257"/>
    <col min="11007" max="11007" width="5.7109375" style="257" customWidth="1"/>
    <col min="11008" max="11008" width="78.42578125" style="257" customWidth="1"/>
    <col min="11009" max="11009" width="14.7109375" style="257" customWidth="1"/>
    <col min="11010" max="11011" width="13.42578125" style="257" customWidth="1"/>
    <col min="11012" max="11012" width="18.85546875" style="257" customWidth="1"/>
    <col min="11013" max="11262" width="7.28515625" style="257"/>
    <col min="11263" max="11263" width="5.7109375" style="257" customWidth="1"/>
    <col min="11264" max="11264" width="78.42578125" style="257" customWidth="1"/>
    <col min="11265" max="11265" width="14.7109375" style="257" customWidth="1"/>
    <col min="11266" max="11267" width="13.42578125" style="257" customWidth="1"/>
    <col min="11268" max="11268" width="18.85546875" style="257" customWidth="1"/>
    <col min="11269" max="11518" width="7.28515625" style="257"/>
    <col min="11519" max="11519" width="5.7109375" style="257" customWidth="1"/>
    <col min="11520" max="11520" width="78.42578125" style="257" customWidth="1"/>
    <col min="11521" max="11521" width="14.7109375" style="257" customWidth="1"/>
    <col min="11522" max="11523" width="13.42578125" style="257" customWidth="1"/>
    <col min="11524" max="11524" width="18.85546875" style="257" customWidth="1"/>
    <col min="11525" max="11774" width="7.28515625" style="257"/>
    <col min="11775" max="11775" width="5.7109375" style="257" customWidth="1"/>
    <col min="11776" max="11776" width="78.42578125" style="257" customWidth="1"/>
    <col min="11777" max="11777" width="14.7109375" style="257" customWidth="1"/>
    <col min="11778" max="11779" width="13.42578125" style="257" customWidth="1"/>
    <col min="11780" max="11780" width="18.85546875" style="257" customWidth="1"/>
    <col min="11781" max="12030" width="7.28515625" style="257"/>
    <col min="12031" max="12031" width="5.7109375" style="257" customWidth="1"/>
    <col min="12032" max="12032" width="78.42578125" style="257" customWidth="1"/>
    <col min="12033" max="12033" width="14.7109375" style="257" customWidth="1"/>
    <col min="12034" max="12035" width="13.42578125" style="257" customWidth="1"/>
    <col min="12036" max="12036" width="18.85546875" style="257" customWidth="1"/>
    <col min="12037" max="12286" width="7.28515625" style="257"/>
    <col min="12287" max="12287" width="5.7109375" style="257" customWidth="1"/>
    <col min="12288" max="12288" width="78.42578125" style="257" customWidth="1"/>
    <col min="12289" max="12289" width="14.7109375" style="257" customWidth="1"/>
    <col min="12290" max="12291" width="13.42578125" style="257" customWidth="1"/>
    <col min="12292" max="12292" width="18.85546875" style="257" customWidth="1"/>
    <col min="12293" max="12542" width="7.28515625" style="257"/>
    <col min="12543" max="12543" width="5.7109375" style="257" customWidth="1"/>
    <col min="12544" max="12544" width="78.42578125" style="257" customWidth="1"/>
    <col min="12545" max="12545" width="14.7109375" style="257" customWidth="1"/>
    <col min="12546" max="12547" width="13.42578125" style="257" customWidth="1"/>
    <col min="12548" max="12548" width="18.85546875" style="257" customWidth="1"/>
    <col min="12549" max="12798" width="7.28515625" style="257"/>
    <col min="12799" max="12799" width="5.7109375" style="257" customWidth="1"/>
    <col min="12800" max="12800" width="78.42578125" style="257" customWidth="1"/>
    <col min="12801" max="12801" width="14.7109375" style="257" customWidth="1"/>
    <col min="12802" max="12803" width="13.42578125" style="257" customWidth="1"/>
    <col min="12804" max="12804" width="18.85546875" style="257" customWidth="1"/>
    <col min="12805" max="13054" width="7.28515625" style="257"/>
    <col min="13055" max="13055" width="5.7109375" style="257" customWidth="1"/>
    <col min="13056" max="13056" width="78.42578125" style="257" customWidth="1"/>
    <col min="13057" max="13057" width="14.7109375" style="257" customWidth="1"/>
    <col min="13058" max="13059" width="13.42578125" style="257" customWidth="1"/>
    <col min="13060" max="13060" width="18.85546875" style="257" customWidth="1"/>
    <col min="13061" max="13310" width="7.28515625" style="257"/>
    <col min="13311" max="13311" width="5.7109375" style="257" customWidth="1"/>
    <col min="13312" max="13312" width="78.42578125" style="257" customWidth="1"/>
    <col min="13313" max="13313" width="14.7109375" style="257" customWidth="1"/>
    <col min="13314" max="13315" width="13.42578125" style="257" customWidth="1"/>
    <col min="13316" max="13316" width="18.85546875" style="257" customWidth="1"/>
    <col min="13317" max="13566" width="7.28515625" style="257"/>
    <col min="13567" max="13567" width="5.7109375" style="257" customWidth="1"/>
    <col min="13568" max="13568" width="78.42578125" style="257" customWidth="1"/>
    <col min="13569" max="13569" width="14.7109375" style="257" customWidth="1"/>
    <col min="13570" max="13571" width="13.42578125" style="257" customWidth="1"/>
    <col min="13572" max="13572" width="18.85546875" style="257" customWidth="1"/>
    <col min="13573" max="13822" width="7.28515625" style="257"/>
    <col min="13823" max="13823" width="5.7109375" style="257" customWidth="1"/>
    <col min="13824" max="13824" width="78.42578125" style="257" customWidth="1"/>
    <col min="13825" max="13825" width="14.7109375" style="257" customWidth="1"/>
    <col min="13826" max="13827" width="13.42578125" style="257" customWidth="1"/>
    <col min="13828" max="13828" width="18.85546875" style="257" customWidth="1"/>
    <col min="13829" max="14078" width="7.28515625" style="257"/>
    <col min="14079" max="14079" width="5.7109375" style="257" customWidth="1"/>
    <col min="14080" max="14080" width="78.42578125" style="257" customWidth="1"/>
    <col min="14081" max="14081" width="14.7109375" style="257" customWidth="1"/>
    <col min="14082" max="14083" width="13.42578125" style="257" customWidth="1"/>
    <col min="14084" max="14084" width="18.85546875" style="257" customWidth="1"/>
    <col min="14085" max="14334" width="7.28515625" style="257"/>
    <col min="14335" max="14335" width="5.7109375" style="257" customWidth="1"/>
    <col min="14336" max="14336" width="78.42578125" style="257" customWidth="1"/>
    <col min="14337" max="14337" width="14.7109375" style="257" customWidth="1"/>
    <col min="14338" max="14339" width="13.42578125" style="257" customWidth="1"/>
    <col min="14340" max="14340" width="18.85546875" style="257" customWidth="1"/>
    <col min="14341" max="14590" width="7.28515625" style="257"/>
    <col min="14591" max="14591" width="5.7109375" style="257" customWidth="1"/>
    <col min="14592" max="14592" width="78.42578125" style="257" customWidth="1"/>
    <col min="14593" max="14593" width="14.7109375" style="257" customWidth="1"/>
    <col min="14594" max="14595" width="13.42578125" style="257" customWidth="1"/>
    <col min="14596" max="14596" width="18.85546875" style="257" customWidth="1"/>
    <col min="14597" max="14846" width="7.28515625" style="257"/>
    <col min="14847" max="14847" width="5.7109375" style="257" customWidth="1"/>
    <col min="14848" max="14848" width="78.42578125" style="257" customWidth="1"/>
    <col min="14849" max="14849" width="14.7109375" style="257" customWidth="1"/>
    <col min="14850" max="14851" width="13.42578125" style="257" customWidth="1"/>
    <col min="14852" max="14852" width="18.85546875" style="257" customWidth="1"/>
    <col min="14853" max="15102" width="7.28515625" style="257"/>
    <col min="15103" max="15103" width="5.7109375" style="257" customWidth="1"/>
    <col min="15104" max="15104" width="78.42578125" style="257" customWidth="1"/>
    <col min="15105" max="15105" width="14.7109375" style="257" customWidth="1"/>
    <col min="15106" max="15107" width="13.42578125" style="257" customWidth="1"/>
    <col min="15108" max="15108" width="18.85546875" style="257" customWidth="1"/>
    <col min="15109" max="15358" width="7.28515625" style="257"/>
    <col min="15359" max="15359" width="5.7109375" style="257" customWidth="1"/>
    <col min="15360" max="15360" width="78.42578125" style="257" customWidth="1"/>
    <col min="15361" max="15361" width="14.7109375" style="257" customWidth="1"/>
    <col min="15362" max="15363" width="13.42578125" style="257" customWidth="1"/>
    <col min="15364" max="15364" width="18.85546875" style="257" customWidth="1"/>
    <col min="15365" max="15614" width="7.28515625" style="257"/>
    <col min="15615" max="15615" width="5.7109375" style="257" customWidth="1"/>
    <col min="15616" max="15616" width="78.42578125" style="257" customWidth="1"/>
    <col min="15617" max="15617" width="14.7109375" style="257" customWidth="1"/>
    <col min="15618" max="15619" width="13.42578125" style="257" customWidth="1"/>
    <col min="15620" max="15620" width="18.85546875" style="257" customWidth="1"/>
    <col min="15621" max="15870" width="7.28515625" style="257"/>
    <col min="15871" max="15871" width="5.7109375" style="257" customWidth="1"/>
    <col min="15872" max="15872" width="78.42578125" style="257" customWidth="1"/>
    <col min="15873" max="15873" width="14.7109375" style="257" customWidth="1"/>
    <col min="15874" max="15875" width="13.42578125" style="257" customWidth="1"/>
    <col min="15876" max="15876" width="18.85546875" style="257" customWidth="1"/>
    <col min="15877" max="16126" width="7.28515625" style="257"/>
    <col min="16127" max="16127" width="5.7109375" style="257" customWidth="1"/>
    <col min="16128" max="16128" width="78.42578125" style="257" customWidth="1"/>
    <col min="16129" max="16129" width="14.7109375" style="257" customWidth="1"/>
    <col min="16130" max="16131" width="13.42578125" style="257" customWidth="1"/>
    <col min="16132" max="16132" width="18.85546875" style="257" customWidth="1"/>
    <col min="16133" max="16384" width="7.28515625" style="257"/>
  </cols>
  <sheetData>
    <row r="1" spans="1:6" ht="30" customHeight="1">
      <c r="A1" s="353"/>
      <c r="B1" s="353"/>
      <c r="C1" s="256"/>
      <c r="D1" s="256" t="s">
        <v>85</v>
      </c>
    </row>
    <row r="2" spans="1:6" ht="30" customHeight="1">
      <c r="A2" s="367" t="s">
        <v>354</v>
      </c>
      <c r="B2" s="367"/>
      <c r="C2" s="367"/>
      <c r="D2" s="367"/>
    </row>
    <row r="3" spans="1:6" s="259" customFormat="1" ht="22.5" customHeight="1">
      <c r="A3" s="349" t="str">
        <f>'B02-CHi 2021'!A3:G3</f>
        <v>(Kèm theo Báo cáo số:           /BC-UBND, ngày        /11/ 2021 của UBND huyện Mường Tè)</v>
      </c>
      <c r="B3" s="349"/>
      <c r="C3" s="349"/>
      <c r="D3" s="349"/>
    </row>
    <row r="4" spans="1:6" ht="28.5" customHeight="1">
      <c r="A4" s="260"/>
      <c r="B4" s="172"/>
      <c r="C4" s="350" t="s">
        <v>0</v>
      </c>
      <c r="D4" s="350"/>
    </row>
    <row r="5" spans="1:6" s="261" customFormat="1" ht="28.5" customHeight="1">
      <c r="A5" s="354" t="s">
        <v>1</v>
      </c>
      <c r="B5" s="357" t="s">
        <v>210</v>
      </c>
      <c r="C5" s="346" t="s">
        <v>348</v>
      </c>
      <c r="D5" s="346" t="s">
        <v>7</v>
      </c>
    </row>
    <row r="6" spans="1:6" s="261" customFormat="1" ht="15.75" customHeight="1">
      <c r="A6" s="355"/>
      <c r="B6" s="358"/>
      <c r="C6" s="347"/>
      <c r="D6" s="347"/>
    </row>
    <row r="7" spans="1:6" s="262" customFormat="1" ht="6" customHeight="1">
      <c r="A7" s="356"/>
      <c r="B7" s="359"/>
      <c r="C7" s="348"/>
      <c r="D7" s="348"/>
    </row>
    <row r="8" spans="1:6" s="258" customFormat="1" ht="21.75" customHeight="1">
      <c r="A8" s="263">
        <v>1</v>
      </c>
      <c r="B8" s="263">
        <v>2</v>
      </c>
      <c r="C8" s="252">
        <v>3</v>
      </c>
      <c r="D8" s="252">
        <v>4</v>
      </c>
    </row>
    <row r="9" spans="1:6" s="266" customFormat="1" ht="20.25" customHeight="1">
      <c r="A9" s="264"/>
      <c r="B9" s="368" t="s">
        <v>246</v>
      </c>
      <c r="C9" s="300">
        <f>C10+C76</f>
        <v>728875</v>
      </c>
      <c r="D9" s="265"/>
    </row>
    <row r="10" spans="1:6" s="170" customFormat="1">
      <c r="A10" s="267" t="s">
        <v>10</v>
      </c>
      <c r="B10" s="268" t="s">
        <v>346</v>
      </c>
      <c r="C10" s="300">
        <f>C11</f>
        <v>40000</v>
      </c>
      <c r="D10" s="173"/>
    </row>
    <row r="11" spans="1:6" s="170" customFormat="1">
      <c r="A11" s="200" t="s">
        <v>12</v>
      </c>
      <c r="B11" s="269" t="s">
        <v>217</v>
      </c>
      <c r="C11" s="173">
        <f>+C12+C27+C39+C46+C47+C50+C51+C57+C72+C73+C75</f>
        <v>40000</v>
      </c>
      <c r="D11" s="173"/>
      <c r="F11" s="270">
        <f>C39+C46+C50+200+C60+7000+1300</f>
        <v>35400</v>
      </c>
    </row>
    <row r="12" spans="1:6" s="170" customFormat="1">
      <c r="A12" s="200">
        <v>1</v>
      </c>
      <c r="B12" s="269" t="s">
        <v>247</v>
      </c>
      <c r="C12" s="174"/>
      <c r="D12" s="174"/>
    </row>
    <row r="13" spans="1:6" s="170" customFormat="1" ht="31.5" hidden="1">
      <c r="A13" s="199" t="s">
        <v>239</v>
      </c>
      <c r="B13" s="271" t="s">
        <v>248</v>
      </c>
      <c r="C13" s="174"/>
      <c r="D13" s="174"/>
    </row>
    <row r="14" spans="1:6" s="274" customFormat="1" hidden="1">
      <c r="A14" s="199"/>
      <c r="B14" s="272" t="s">
        <v>249</v>
      </c>
      <c r="C14" s="273"/>
      <c r="D14" s="273"/>
    </row>
    <row r="15" spans="1:6" s="274" customFormat="1" ht="31.5" hidden="1">
      <c r="A15" s="199"/>
      <c r="B15" s="275" t="s">
        <v>250</v>
      </c>
      <c r="C15" s="273"/>
      <c r="D15" s="273"/>
    </row>
    <row r="16" spans="1:6" s="274" customFormat="1" hidden="1">
      <c r="A16" s="199"/>
      <c r="B16" s="276" t="s">
        <v>251</v>
      </c>
      <c r="C16" s="273"/>
      <c r="D16" s="273"/>
    </row>
    <row r="17" spans="1:5" s="274" customFormat="1" hidden="1">
      <c r="A17" s="199"/>
      <c r="B17" s="276" t="s">
        <v>252</v>
      </c>
      <c r="C17" s="273"/>
      <c r="D17" s="273"/>
    </row>
    <row r="18" spans="1:5" s="274" customFormat="1" ht="31.5" hidden="1">
      <c r="A18" s="199"/>
      <c r="B18" s="275" t="s">
        <v>253</v>
      </c>
      <c r="C18" s="273"/>
      <c r="D18" s="273"/>
    </row>
    <row r="19" spans="1:5" s="274" customFormat="1" hidden="1">
      <c r="A19" s="199"/>
      <c r="B19" s="276" t="s">
        <v>254</v>
      </c>
      <c r="C19" s="273"/>
      <c r="D19" s="273"/>
    </row>
    <row r="20" spans="1:5" s="274" customFormat="1" hidden="1">
      <c r="A20" s="199"/>
      <c r="B20" s="275" t="s">
        <v>255</v>
      </c>
      <c r="C20" s="273"/>
      <c r="D20" s="273"/>
    </row>
    <row r="21" spans="1:5" s="274" customFormat="1" ht="31.5" hidden="1">
      <c r="A21" s="199" t="s">
        <v>256</v>
      </c>
      <c r="B21" s="271" t="s">
        <v>257</v>
      </c>
      <c r="C21" s="273"/>
      <c r="D21" s="273"/>
    </row>
    <row r="22" spans="1:5" s="274" customFormat="1" hidden="1">
      <c r="A22" s="199"/>
      <c r="B22" s="272" t="s">
        <v>249</v>
      </c>
      <c r="C22" s="273"/>
      <c r="D22" s="273"/>
    </row>
    <row r="23" spans="1:5" s="274" customFormat="1" hidden="1">
      <c r="A23" s="199"/>
      <c r="B23" s="276" t="s">
        <v>251</v>
      </c>
      <c r="C23" s="273"/>
      <c r="D23" s="273"/>
    </row>
    <row r="24" spans="1:5" s="274" customFormat="1" hidden="1">
      <c r="A24" s="199"/>
      <c r="B24" s="276" t="s">
        <v>252</v>
      </c>
      <c r="C24" s="273"/>
      <c r="D24" s="273"/>
    </row>
    <row r="25" spans="1:5" s="274" customFormat="1" ht="31.5" hidden="1">
      <c r="A25" s="199"/>
      <c r="B25" s="275" t="s">
        <v>253</v>
      </c>
      <c r="C25" s="273"/>
      <c r="D25" s="273"/>
    </row>
    <row r="26" spans="1:5" s="274" customFormat="1" hidden="1">
      <c r="A26" s="199"/>
      <c r="B26" s="276" t="s">
        <v>254</v>
      </c>
      <c r="C26" s="273"/>
      <c r="D26" s="273"/>
    </row>
    <row r="27" spans="1:5" s="170" customFormat="1" ht="31.5">
      <c r="A27" s="200">
        <v>2</v>
      </c>
      <c r="B27" s="269" t="s">
        <v>258</v>
      </c>
      <c r="C27" s="174"/>
      <c r="D27" s="174"/>
      <c r="E27" s="170">
        <f>E39+E46+E50+E51+E60+E61+E73</f>
        <v>31000</v>
      </c>
    </row>
    <row r="28" spans="1:5" s="274" customFormat="1" hidden="1">
      <c r="A28" s="199"/>
      <c r="B28" s="272" t="s">
        <v>249</v>
      </c>
      <c r="C28" s="273"/>
      <c r="D28" s="273"/>
    </row>
    <row r="29" spans="1:5" s="274" customFormat="1" ht="31.5" hidden="1">
      <c r="A29" s="199"/>
      <c r="B29" s="275" t="s">
        <v>259</v>
      </c>
      <c r="C29" s="273"/>
      <c r="D29" s="273"/>
    </row>
    <row r="30" spans="1:5" s="274" customFormat="1" hidden="1">
      <c r="A30" s="199"/>
      <c r="B30" s="272" t="s">
        <v>251</v>
      </c>
      <c r="C30" s="273"/>
      <c r="D30" s="273"/>
    </row>
    <row r="31" spans="1:5" s="274" customFormat="1" ht="31.5" hidden="1">
      <c r="A31" s="199"/>
      <c r="B31" s="275" t="s">
        <v>259</v>
      </c>
      <c r="C31" s="273"/>
      <c r="D31" s="273"/>
    </row>
    <row r="32" spans="1:5" s="274" customFormat="1" hidden="1">
      <c r="A32" s="199"/>
      <c r="B32" s="277" t="s">
        <v>260</v>
      </c>
      <c r="C32" s="273"/>
      <c r="D32" s="273"/>
    </row>
    <row r="33" spans="1:7" s="274" customFormat="1" hidden="1">
      <c r="A33" s="199"/>
      <c r="B33" s="277" t="s">
        <v>261</v>
      </c>
      <c r="C33" s="273"/>
      <c r="D33" s="273"/>
    </row>
    <row r="34" spans="1:7" s="274" customFormat="1" ht="31.5" hidden="1">
      <c r="A34" s="199"/>
      <c r="B34" s="275" t="s">
        <v>253</v>
      </c>
      <c r="C34" s="273"/>
      <c r="D34" s="273"/>
    </row>
    <row r="35" spans="1:7" s="274" customFormat="1" hidden="1">
      <c r="A35" s="199"/>
      <c r="B35" s="277" t="s">
        <v>254</v>
      </c>
      <c r="C35" s="273"/>
      <c r="D35" s="273"/>
    </row>
    <row r="36" spans="1:7" s="274" customFormat="1" hidden="1">
      <c r="A36" s="199"/>
      <c r="B36" s="275" t="s">
        <v>255</v>
      </c>
      <c r="C36" s="273"/>
      <c r="D36" s="273"/>
    </row>
    <row r="37" spans="1:7" s="274" customFormat="1" hidden="1">
      <c r="A37" s="199"/>
      <c r="B37" s="272" t="s">
        <v>262</v>
      </c>
      <c r="C37" s="273"/>
      <c r="D37" s="273"/>
    </row>
    <row r="38" spans="1:7" s="274" customFormat="1" ht="31.5" hidden="1">
      <c r="A38" s="199"/>
      <c r="B38" s="275" t="s">
        <v>259</v>
      </c>
      <c r="C38" s="273"/>
      <c r="D38" s="273"/>
    </row>
    <row r="39" spans="1:7" s="170" customFormat="1">
      <c r="A39" s="200">
        <v>3</v>
      </c>
      <c r="B39" s="278" t="s">
        <v>263</v>
      </c>
      <c r="C39" s="173">
        <f t="shared" ref="C39" si="0">+SUM(C40:C42)+C44+C45</f>
        <v>23600</v>
      </c>
      <c r="D39" s="173"/>
      <c r="E39" s="170">
        <v>23000</v>
      </c>
    </row>
    <row r="40" spans="1:7" s="274" customFormat="1">
      <c r="A40" s="199"/>
      <c r="B40" s="272" t="s">
        <v>249</v>
      </c>
      <c r="C40" s="273">
        <v>19700</v>
      </c>
      <c r="D40" s="273"/>
      <c r="E40" s="279">
        <f>C39+C46+C50+C60</f>
        <v>26900</v>
      </c>
      <c r="G40" s="279" t="e">
        <f>#REF!+#REF!+#REF!+#REF!</f>
        <v>#REF!</v>
      </c>
    </row>
    <row r="41" spans="1:7" s="274" customFormat="1">
      <c r="A41" s="199"/>
      <c r="B41" s="272" t="s">
        <v>251</v>
      </c>
      <c r="C41" s="273">
        <v>200</v>
      </c>
      <c r="D41" s="273"/>
      <c r="E41" s="279">
        <f>+C54+7000+1000</f>
        <v>8000</v>
      </c>
      <c r="F41" s="279">
        <f>+C52+C53+3000+1000</f>
        <v>4000</v>
      </c>
      <c r="G41" s="279" t="e">
        <f>+#REF!+7000+1100</f>
        <v>#REF!</v>
      </c>
    </row>
    <row r="42" spans="1:7" s="274" customFormat="1" hidden="1">
      <c r="A42" s="199"/>
      <c r="B42" s="277" t="s">
        <v>261</v>
      </c>
      <c r="C42" s="273"/>
      <c r="D42" s="273"/>
    </row>
    <row r="43" spans="1:7" s="274" customFormat="1" ht="31.5" hidden="1">
      <c r="A43" s="199"/>
      <c r="B43" s="275" t="s">
        <v>253</v>
      </c>
      <c r="C43" s="273"/>
      <c r="D43" s="273"/>
      <c r="F43" s="279">
        <f>23000-C41-C44-C45</f>
        <v>19100</v>
      </c>
    </row>
    <row r="44" spans="1:7" s="274" customFormat="1">
      <c r="A44" s="199"/>
      <c r="B44" s="276" t="s">
        <v>254</v>
      </c>
      <c r="C44" s="273">
        <v>3500</v>
      </c>
      <c r="D44" s="273"/>
    </row>
    <row r="45" spans="1:7" s="274" customFormat="1">
      <c r="A45" s="199"/>
      <c r="B45" s="276" t="s">
        <v>225</v>
      </c>
      <c r="C45" s="273">
        <v>200</v>
      </c>
      <c r="D45" s="273"/>
    </row>
    <row r="46" spans="1:7" s="170" customFormat="1">
      <c r="A46" s="200">
        <v>4</v>
      </c>
      <c r="B46" s="269" t="s">
        <v>228</v>
      </c>
      <c r="C46" s="174">
        <v>1000</v>
      </c>
      <c r="D46" s="174"/>
      <c r="E46" s="170">
        <v>1500</v>
      </c>
    </row>
    <row r="47" spans="1:7" s="170" customFormat="1">
      <c r="A47" s="200">
        <v>5</v>
      </c>
      <c r="B47" s="269" t="s">
        <v>264</v>
      </c>
      <c r="C47" s="174"/>
      <c r="D47" s="174"/>
    </row>
    <row r="48" spans="1:7" s="274" customFormat="1" hidden="1">
      <c r="A48" s="199"/>
      <c r="B48" s="280" t="s">
        <v>265</v>
      </c>
      <c r="C48" s="273"/>
      <c r="D48" s="273"/>
    </row>
    <row r="49" spans="1:6" s="274" customFormat="1" hidden="1">
      <c r="A49" s="199"/>
      <c r="B49" s="280" t="s">
        <v>266</v>
      </c>
      <c r="C49" s="273"/>
      <c r="D49" s="273"/>
    </row>
    <row r="50" spans="1:6" s="170" customFormat="1">
      <c r="A50" s="200">
        <v>6</v>
      </c>
      <c r="B50" s="278" t="s">
        <v>226</v>
      </c>
      <c r="C50" s="174">
        <v>2000</v>
      </c>
      <c r="D50" s="174"/>
      <c r="E50" s="170">
        <v>2200</v>
      </c>
    </row>
    <row r="51" spans="1:6" s="170" customFormat="1">
      <c r="A51" s="200">
        <v>7</v>
      </c>
      <c r="B51" s="269" t="s">
        <v>267</v>
      </c>
      <c r="C51" s="173">
        <v>600</v>
      </c>
      <c r="D51" s="173"/>
      <c r="E51" s="170">
        <v>1600</v>
      </c>
      <c r="F51" s="170">
        <v>623</v>
      </c>
    </row>
    <row r="52" spans="1:6" s="274" customFormat="1" hidden="1">
      <c r="A52" s="199"/>
      <c r="B52" s="271" t="s">
        <v>268</v>
      </c>
      <c r="C52" s="281"/>
      <c r="D52" s="281"/>
      <c r="E52" s="274">
        <v>1000</v>
      </c>
      <c r="F52" s="274">
        <f>+E52*F51/100</f>
        <v>6230</v>
      </c>
    </row>
    <row r="53" spans="1:6" s="274" customFormat="1" hidden="1">
      <c r="A53" s="199"/>
      <c r="B53" s="271" t="s">
        <v>269</v>
      </c>
      <c r="C53" s="281"/>
      <c r="D53" s="281"/>
      <c r="F53" s="274">
        <f>E53*F51/100</f>
        <v>0</v>
      </c>
    </row>
    <row r="54" spans="1:6" s="274" customFormat="1" hidden="1">
      <c r="A54" s="199"/>
      <c r="B54" s="271" t="s">
        <v>270</v>
      </c>
      <c r="C54" s="281"/>
      <c r="D54" s="281"/>
      <c r="E54" s="274">
        <v>600</v>
      </c>
      <c r="F54" s="274">
        <f>E54*F51/100</f>
        <v>3738</v>
      </c>
    </row>
    <row r="55" spans="1:6" s="274" customFormat="1" hidden="1">
      <c r="A55" s="199"/>
      <c r="B55" s="271" t="s">
        <v>271</v>
      </c>
      <c r="C55" s="273"/>
      <c r="D55" s="273"/>
    </row>
    <row r="56" spans="1:6" s="274" customFormat="1" ht="31.5" hidden="1">
      <c r="A56" s="199"/>
      <c r="B56" s="280" t="s">
        <v>272</v>
      </c>
      <c r="C56" s="273"/>
      <c r="D56" s="273"/>
    </row>
    <row r="57" spans="1:6" s="170" customFormat="1" ht="31.5">
      <c r="A57" s="200">
        <v>8</v>
      </c>
      <c r="B57" s="269" t="s">
        <v>273</v>
      </c>
      <c r="C57" s="173">
        <f>+SUM(C58:C62)+C65+C68+C71</f>
        <v>10300</v>
      </c>
      <c r="D57" s="173"/>
    </row>
    <row r="58" spans="1:6" s="283" customFormat="1" hidden="1">
      <c r="A58" s="210"/>
      <c r="B58" s="276" t="s">
        <v>274</v>
      </c>
      <c r="C58" s="282"/>
      <c r="D58" s="282"/>
    </row>
    <row r="59" spans="1:6" s="283" customFormat="1" hidden="1">
      <c r="A59" s="210"/>
      <c r="B59" s="276" t="s">
        <v>275</v>
      </c>
      <c r="C59" s="282"/>
      <c r="D59" s="282"/>
    </row>
    <row r="60" spans="1:6" s="283" customFormat="1">
      <c r="A60" s="210"/>
      <c r="B60" s="276" t="s">
        <v>276</v>
      </c>
      <c r="C60" s="282">
        <v>300</v>
      </c>
      <c r="D60" s="282"/>
      <c r="E60" s="283">
        <v>700</v>
      </c>
    </row>
    <row r="61" spans="1:6" s="283" customFormat="1">
      <c r="A61" s="210"/>
      <c r="B61" s="276" t="s">
        <v>277</v>
      </c>
      <c r="C61" s="282">
        <v>10000</v>
      </c>
      <c r="D61" s="282"/>
    </row>
    <row r="62" spans="1:6" s="283" customFormat="1" hidden="1">
      <c r="A62" s="210"/>
      <c r="B62" s="276" t="s">
        <v>278</v>
      </c>
      <c r="C62" s="282"/>
      <c r="D62" s="282"/>
    </row>
    <row r="63" spans="1:6" s="283" customFormat="1" ht="31.5" hidden="1">
      <c r="A63" s="210"/>
      <c r="B63" s="284" t="s">
        <v>279</v>
      </c>
      <c r="C63" s="282"/>
      <c r="D63" s="282"/>
    </row>
    <row r="64" spans="1:6" s="283" customFormat="1" ht="31.5" hidden="1">
      <c r="A64" s="210"/>
      <c r="B64" s="284" t="s">
        <v>280</v>
      </c>
      <c r="C64" s="282"/>
      <c r="D64" s="282"/>
    </row>
    <row r="65" spans="1:5" s="283" customFormat="1" ht="47.25" hidden="1">
      <c r="A65" s="210"/>
      <c r="B65" s="276" t="s">
        <v>281</v>
      </c>
      <c r="C65" s="282"/>
      <c r="D65" s="282"/>
    </row>
    <row r="66" spans="1:5" s="283" customFormat="1" ht="31.5" hidden="1">
      <c r="A66" s="210"/>
      <c r="B66" s="285" t="s">
        <v>282</v>
      </c>
      <c r="C66" s="282"/>
      <c r="D66" s="282"/>
    </row>
    <row r="67" spans="1:5" s="283" customFormat="1" ht="31.5" hidden="1">
      <c r="A67" s="210"/>
      <c r="B67" s="285" t="s">
        <v>283</v>
      </c>
      <c r="C67" s="282"/>
      <c r="D67" s="282"/>
    </row>
    <row r="68" spans="1:5" s="283" customFormat="1" ht="31.5" hidden="1">
      <c r="A68" s="210"/>
      <c r="B68" s="276" t="s">
        <v>284</v>
      </c>
      <c r="C68" s="282"/>
      <c r="D68" s="282"/>
    </row>
    <row r="69" spans="1:5" s="283" customFormat="1" ht="31.5" hidden="1">
      <c r="A69" s="210"/>
      <c r="B69" s="285" t="s">
        <v>285</v>
      </c>
      <c r="C69" s="282"/>
      <c r="D69" s="282"/>
    </row>
    <row r="70" spans="1:5" s="283" customFormat="1" ht="31.5" hidden="1">
      <c r="A70" s="210"/>
      <c r="B70" s="285" t="s">
        <v>286</v>
      </c>
      <c r="C70" s="282"/>
      <c r="D70" s="282"/>
    </row>
    <row r="71" spans="1:5" s="283" customFormat="1" ht="31.5" hidden="1">
      <c r="A71" s="210"/>
      <c r="B71" s="276" t="s">
        <v>287</v>
      </c>
      <c r="C71" s="282"/>
      <c r="D71" s="282"/>
    </row>
    <row r="72" spans="1:5" s="170" customFormat="1" hidden="1">
      <c r="A72" s="200">
        <v>9</v>
      </c>
      <c r="B72" s="269" t="s">
        <v>288</v>
      </c>
      <c r="C72" s="174"/>
      <c r="D72" s="174"/>
    </row>
    <row r="73" spans="1:5" s="170" customFormat="1">
      <c r="A73" s="200">
        <v>10</v>
      </c>
      <c r="B73" s="269" t="s">
        <v>237</v>
      </c>
      <c r="C73" s="174">
        <v>2500</v>
      </c>
      <c r="D73" s="174"/>
      <c r="E73" s="170">
        <v>2000</v>
      </c>
    </row>
    <row r="74" spans="1:5" s="274" customFormat="1">
      <c r="A74" s="199"/>
      <c r="B74" s="280" t="s">
        <v>305</v>
      </c>
      <c r="C74" s="273">
        <v>1200</v>
      </c>
      <c r="D74" s="273"/>
    </row>
    <row r="75" spans="1:5" s="170" customFormat="1">
      <c r="A75" s="200">
        <v>11</v>
      </c>
      <c r="B75" s="278" t="s">
        <v>289</v>
      </c>
      <c r="C75" s="174"/>
      <c r="D75" s="174"/>
    </row>
    <row r="76" spans="1:5" s="170" customFormat="1" ht="22.5" customHeight="1">
      <c r="A76" s="297" t="s">
        <v>23</v>
      </c>
      <c r="B76" s="298" t="s">
        <v>321</v>
      </c>
      <c r="C76" s="174">
        <f>C77+C78</f>
        <v>688875</v>
      </c>
      <c r="D76" s="174"/>
    </row>
    <row r="77" spans="1:5" s="274" customFormat="1" ht="18" customHeight="1">
      <c r="A77" s="198">
        <v>1</v>
      </c>
      <c r="B77" s="299" t="s">
        <v>323</v>
      </c>
      <c r="C77" s="273">
        <f>'B04-CHI 2022'!C8-'B03-thu2022'!C11</f>
        <v>688875</v>
      </c>
      <c r="D77" s="273"/>
    </row>
    <row r="78" spans="1:5" s="274" customFormat="1" ht="17.25" customHeight="1">
      <c r="A78" s="198">
        <v>2</v>
      </c>
      <c r="B78" s="299" t="s">
        <v>324</v>
      </c>
      <c r="C78" s="273">
        <v>0</v>
      </c>
      <c r="D78" s="273"/>
    </row>
    <row r="79" spans="1:5" s="274" customFormat="1" ht="7.5" customHeight="1">
      <c r="A79" s="286"/>
      <c r="B79" s="287"/>
      <c r="C79" s="288"/>
      <c r="D79" s="288"/>
    </row>
    <row r="80" spans="1:5">
      <c r="A80" s="289"/>
      <c r="B80" s="289"/>
      <c r="C80" s="290"/>
      <c r="D80" s="290"/>
    </row>
    <row r="81" spans="1:4" ht="15.75" hidden="1" customHeight="1">
      <c r="B81" s="360" t="s">
        <v>303</v>
      </c>
      <c r="C81" s="360"/>
      <c r="D81" s="229"/>
    </row>
    <row r="82" spans="1:4" ht="15.75" hidden="1" customHeight="1">
      <c r="C82" s="230"/>
      <c r="D82" s="230"/>
    </row>
    <row r="83" spans="1:4" ht="18.75" hidden="1" customHeight="1">
      <c r="C83" s="292"/>
      <c r="D83" s="292"/>
    </row>
    <row r="84" spans="1:4" ht="15.75" hidden="1" customHeight="1">
      <c r="C84" s="228"/>
      <c r="D84" s="228"/>
    </row>
    <row r="85" spans="1:4" hidden="1"/>
    <row r="86" spans="1:4" ht="31.5" customHeight="1">
      <c r="A86" s="351" t="s">
        <v>350</v>
      </c>
      <c r="B86" s="352"/>
      <c r="C86" s="352"/>
      <c r="D86" s="352"/>
    </row>
    <row r="93" spans="1:4">
      <c r="A93" s="257"/>
    </row>
    <row r="94" spans="1:4">
      <c r="A94" s="257"/>
    </row>
    <row r="95" spans="1:4">
      <c r="A95" s="257"/>
    </row>
    <row r="96" spans="1:4">
      <c r="A96" s="257"/>
      <c r="B96" s="295"/>
    </row>
    <row r="97" spans="1:4">
      <c r="A97" s="257"/>
      <c r="B97" s="295"/>
      <c r="C97" s="294"/>
      <c r="D97" s="294"/>
    </row>
    <row r="98" spans="1:4">
      <c r="A98" s="257"/>
      <c r="B98" s="296"/>
    </row>
  </sheetData>
  <mergeCells count="10">
    <mergeCell ref="A1:B1"/>
    <mergeCell ref="A5:A7"/>
    <mergeCell ref="B5:B7"/>
    <mergeCell ref="C5:C7"/>
    <mergeCell ref="B81:C81"/>
    <mergeCell ref="A2:D2"/>
    <mergeCell ref="D5:D7"/>
    <mergeCell ref="A3:D3"/>
    <mergeCell ref="C4:D4"/>
    <mergeCell ref="A86:D86"/>
  </mergeCells>
  <pageMargins left="0.43307086614173201" right="0.23622047244094499" top="0.59055118110236204" bottom="0.74803149606299202" header="0.31496062992126" footer="0.31496062992126"/>
  <pageSetup paperSize="9" orientation="portrait" r:id="rId1"/>
  <headerFooter>
    <oddHeader>Page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8"/>
  <sheetViews>
    <sheetView tabSelected="1" topLeftCell="A16" workbookViewId="0">
      <selection activeCell="A4" sqref="A4"/>
    </sheetView>
  </sheetViews>
  <sheetFormatPr defaultColWidth="9.140625" defaultRowHeight="15"/>
  <cols>
    <col min="1" max="1" width="8" style="226" customWidth="1"/>
    <col min="2" max="2" width="49.42578125" style="176" customWidth="1"/>
    <col min="3" max="3" width="18.140625" style="176" customWidth="1"/>
    <col min="4" max="4" width="13.28515625" style="176" customWidth="1"/>
    <col min="5" max="16384" width="9.140625" style="176"/>
  </cols>
  <sheetData>
    <row r="1" spans="1:6" ht="21.75" customHeight="1">
      <c r="D1" s="235" t="s">
        <v>349</v>
      </c>
      <c r="E1" s="324"/>
      <c r="F1" s="324"/>
    </row>
    <row r="2" spans="1:6" ht="15.75">
      <c r="A2" s="325" t="s">
        <v>347</v>
      </c>
      <c r="B2" s="325"/>
      <c r="C2" s="325"/>
      <c r="D2" s="325"/>
    </row>
    <row r="3" spans="1:6" ht="33" customHeight="1">
      <c r="A3" s="364" t="str">
        <f>'B03-thu2022'!A3:D3</f>
        <v>(Kèm theo Báo cáo số:           /BC-UBND, ngày        /11/ 2021 của UBND huyện Mường Tè)</v>
      </c>
      <c r="B3" s="364"/>
      <c r="C3" s="364"/>
      <c r="D3" s="364"/>
    </row>
    <row r="4" spans="1:6">
      <c r="C4" s="328" t="s">
        <v>0</v>
      </c>
      <c r="D4" s="328"/>
    </row>
    <row r="5" spans="1:6">
      <c r="D5" s="208"/>
    </row>
    <row r="6" spans="1:6" s="196" customFormat="1" ht="22.5" customHeight="1">
      <c r="A6" s="361" t="s">
        <v>1</v>
      </c>
      <c r="B6" s="361" t="s">
        <v>290</v>
      </c>
      <c r="C6" s="361" t="s">
        <v>348</v>
      </c>
      <c r="D6" s="362" t="s">
        <v>7</v>
      </c>
    </row>
    <row r="7" spans="1:6" s="227" customFormat="1" ht="35.25" customHeight="1">
      <c r="A7" s="361"/>
      <c r="B7" s="361"/>
      <c r="C7" s="361"/>
      <c r="D7" s="363"/>
      <c r="F7" s="236" t="e">
        <f>#REF!-'B01-TH thu 2021'!E8</f>
        <v>#REF!</v>
      </c>
    </row>
    <row r="8" spans="1:6" s="240" customFormat="1" ht="25.5" customHeight="1">
      <c r="A8" s="237"/>
      <c r="B8" s="237" t="s">
        <v>291</v>
      </c>
      <c r="C8" s="238">
        <f>+C9+C24+C25+C26</f>
        <v>728875</v>
      </c>
      <c r="D8" s="238"/>
      <c r="E8" s="239">
        <f>450942-75376</f>
        <v>375566</v>
      </c>
      <c r="F8" s="239">
        <f>+D8-E8</f>
        <v>-375566</v>
      </c>
    </row>
    <row r="9" spans="1:6" s="240" customFormat="1" ht="22.5" customHeight="1">
      <c r="A9" s="237" t="s">
        <v>10</v>
      </c>
      <c r="B9" s="241" t="s">
        <v>292</v>
      </c>
      <c r="C9" s="238">
        <f>+C10+C13+C23</f>
        <v>728875</v>
      </c>
      <c r="D9" s="238"/>
    </row>
    <row r="10" spans="1:6" s="242" customFormat="1" ht="22.5" customHeight="1">
      <c r="A10" s="237" t="s">
        <v>12</v>
      </c>
      <c r="B10" s="241" t="s">
        <v>293</v>
      </c>
      <c r="C10" s="238">
        <f>+SUM(C11:C12)</f>
        <v>29000</v>
      </c>
      <c r="D10" s="238"/>
    </row>
    <row r="11" spans="1:6" s="197" customFormat="1" ht="22.5" customHeight="1">
      <c r="A11" s="243">
        <v>1</v>
      </c>
      <c r="B11" s="244" t="s">
        <v>294</v>
      </c>
      <c r="C11" s="245">
        <v>22000</v>
      </c>
      <c r="D11" s="245"/>
      <c r="F11" s="246"/>
    </row>
    <row r="12" spans="1:6" s="197" customFormat="1" ht="22.5" customHeight="1">
      <c r="A12" s="243">
        <v>2</v>
      </c>
      <c r="B12" s="244" t="s">
        <v>295</v>
      </c>
      <c r="C12" s="245">
        <v>7000</v>
      </c>
      <c r="D12" s="245"/>
      <c r="F12" s="246"/>
    </row>
    <row r="13" spans="1:6" s="242" customFormat="1" ht="22.5" customHeight="1">
      <c r="A13" s="237" t="s">
        <v>21</v>
      </c>
      <c r="B13" s="241" t="s">
        <v>308</v>
      </c>
      <c r="C13" s="238">
        <v>693075</v>
      </c>
      <c r="D13" s="238"/>
      <c r="F13" s="247">
        <v>336769</v>
      </c>
    </row>
    <row r="14" spans="1:6" s="251" customFormat="1" ht="22.5" customHeight="1">
      <c r="A14" s="248"/>
      <c r="B14" s="249" t="s">
        <v>302</v>
      </c>
      <c r="C14" s="250"/>
      <c r="D14" s="250"/>
    </row>
    <row r="15" spans="1:6" s="197" customFormat="1" ht="22.5" customHeight="1">
      <c r="A15" s="243">
        <v>1</v>
      </c>
      <c r="B15" s="244" t="s">
        <v>296</v>
      </c>
      <c r="C15" s="245">
        <f>154207-C20</f>
        <v>150007</v>
      </c>
      <c r="D15" s="245"/>
      <c r="F15" s="246"/>
    </row>
    <row r="16" spans="1:6" s="197" customFormat="1" ht="33.75" customHeight="1">
      <c r="A16" s="243">
        <v>2</v>
      </c>
      <c r="B16" s="203" t="s">
        <v>309</v>
      </c>
      <c r="C16" s="245">
        <v>386758</v>
      </c>
      <c r="D16" s="245"/>
    </row>
    <row r="17" spans="1:5" s="197" customFormat="1" ht="22.5" customHeight="1">
      <c r="A17" s="243">
        <v>3</v>
      </c>
      <c r="B17" s="203" t="s">
        <v>310</v>
      </c>
      <c r="C17" s="245">
        <v>1930</v>
      </c>
      <c r="D17" s="245"/>
    </row>
    <row r="18" spans="1:5" s="197" customFormat="1" ht="22.5" customHeight="1">
      <c r="A18" s="243">
        <v>4</v>
      </c>
      <c r="B18" s="203" t="s">
        <v>311</v>
      </c>
      <c r="C18" s="245">
        <v>562</v>
      </c>
      <c r="D18" s="245"/>
    </row>
    <row r="19" spans="1:5" s="197" customFormat="1" ht="22.5" customHeight="1">
      <c r="A19" s="243">
        <v>5</v>
      </c>
      <c r="B19" s="203" t="s">
        <v>312</v>
      </c>
      <c r="C19" s="245">
        <v>2233</v>
      </c>
      <c r="D19" s="245"/>
    </row>
    <row r="20" spans="1:5" s="197" customFormat="1" ht="22.5" customHeight="1">
      <c r="A20" s="243">
        <v>6</v>
      </c>
      <c r="B20" s="203" t="s">
        <v>313</v>
      </c>
      <c r="C20" s="245">
        <v>4200</v>
      </c>
      <c r="D20" s="245"/>
    </row>
    <row r="21" spans="1:5" s="197" customFormat="1" ht="22.5" customHeight="1">
      <c r="A21" s="243">
        <v>7</v>
      </c>
      <c r="B21" s="244" t="s">
        <v>297</v>
      </c>
      <c r="C21" s="245">
        <v>21903</v>
      </c>
      <c r="D21" s="245"/>
    </row>
    <row r="22" spans="1:5" s="197" customFormat="1" ht="36" customHeight="1">
      <c r="A22" s="243">
        <v>8</v>
      </c>
      <c r="B22" s="203" t="s">
        <v>314</v>
      </c>
      <c r="C22" s="245">
        <f>51032+64695</f>
        <v>115727</v>
      </c>
      <c r="D22" s="245"/>
    </row>
    <row r="23" spans="1:5" s="242" customFormat="1" ht="22.5" customHeight="1">
      <c r="A23" s="237" t="s">
        <v>22</v>
      </c>
      <c r="B23" s="241" t="s">
        <v>298</v>
      </c>
      <c r="C23" s="238">
        <v>6800</v>
      </c>
      <c r="D23" s="238"/>
      <c r="E23" s="247"/>
    </row>
    <row r="24" spans="1:5" s="183" customFormat="1" ht="28.5" hidden="1">
      <c r="A24" s="181" t="s">
        <v>23</v>
      </c>
      <c r="B24" s="193" t="s">
        <v>301</v>
      </c>
      <c r="C24" s="182"/>
      <c r="D24" s="182"/>
    </row>
    <row r="25" spans="1:5" s="183" customFormat="1" ht="28.5" hidden="1">
      <c r="A25" s="181" t="s">
        <v>240</v>
      </c>
      <c r="B25" s="193" t="s">
        <v>299</v>
      </c>
      <c r="C25" s="182"/>
      <c r="D25" s="182"/>
    </row>
    <row r="26" spans="1:5" s="183" customFormat="1" ht="14.25" hidden="1">
      <c r="A26" s="181" t="s">
        <v>241</v>
      </c>
      <c r="B26" s="184" t="s">
        <v>345</v>
      </c>
      <c r="C26" s="182"/>
      <c r="D26" s="182"/>
    </row>
    <row r="27" spans="1:5">
      <c r="C27" s="232"/>
    </row>
    <row r="28" spans="1:5" ht="34.5" customHeight="1">
      <c r="A28" s="351" t="s">
        <v>351</v>
      </c>
      <c r="B28" s="352"/>
      <c r="C28" s="352"/>
      <c r="D28" s="352"/>
    </row>
  </sheetData>
  <mergeCells count="9">
    <mergeCell ref="C4:D4"/>
    <mergeCell ref="C6:C7"/>
    <mergeCell ref="D6:D7"/>
    <mergeCell ref="A28:D28"/>
    <mergeCell ref="E1:F1"/>
    <mergeCell ref="A2:D2"/>
    <mergeCell ref="A3:D3"/>
    <mergeCell ref="A6:A7"/>
    <mergeCell ref="B6:B7"/>
  </mergeCells>
  <pageMargins left="0.7" right="0.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B01-TH thu 2021</vt:lpstr>
      <vt:lpstr>B02-CHi 2021</vt:lpstr>
      <vt:lpstr>KC moi 2019</vt:lpstr>
      <vt:lpstr>B03-thu2022</vt:lpstr>
      <vt:lpstr>B04-CHI 2022</vt:lpstr>
      <vt:lpstr>'B01-TH thu 2021'!Print_Area</vt:lpstr>
      <vt:lpstr>'B02-CHi 2021'!Print_Area</vt:lpstr>
      <vt:lpstr>'B03-thu2022'!Print_Area</vt:lpstr>
      <vt:lpstr>'B04-CHI 2022'!Print_Area</vt:lpstr>
      <vt:lpstr>'B01-TH thu 2021'!Print_Titles</vt:lpstr>
      <vt:lpstr>'B03-thu2022'!Print_Titles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2021-11-12T07:40:52Z</cp:lastPrinted>
  <dcterms:created xsi:type="dcterms:W3CDTF">2019-03-08T09:21:16Z</dcterms:created>
  <dcterms:modified xsi:type="dcterms:W3CDTF">2021-11-12T07:41:05Z</dcterms:modified>
</cp:coreProperties>
</file>